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905" yWindow="-15" windowWidth="10740" windowHeight="10095" tabRatio="577" firstSheet="8" activeTab="20"/>
  </bookViews>
  <sheets>
    <sheet name="PG" sheetId="1" r:id="rId1"/>
    <sheet name="SOMMAIRE POPULATION" sheetId="25" r:id="rId2"/>
    <sheet name="1" sheetId="2" r:id="rId3"/>
    <sheet name="2" sheetId="3" r:id="rId4"/>
    <sheet name="3" sheetId="4" r:id="rId5"/>
    <sheet name="4" sheetId="5" r:id="rId6"/>
    <sheet name="5-5suite" sheetId="6" r:id="rId7"/>
    <sheet name="6-6suite" sheetId="7" r:id="rId8"/>
    <sheet name="7-7suite" sheetId="8" r:id="rId9"/>
    <sheet name="8-8suite" sheetId="9" r:id="rId10"/>
    <sheet name="9-10-11-12" sheetId="22" r:id="rId11"/>
    <sheet name="13-14" sheetId="10" r:id="rId12"/>
    <sheet name="15-15suite" sheetId="11" r:id="rId13"/>
    <sheet name="16-16suite" sheetId="12" r:id="rId14"/>
    <sheet name="17-18" sheetId="13" r:id="rId15"/>
    <sheet name="19-20-21" sheetId="14" r:id="rId16"/>
    <sheet name="22-23-24" sheetId="15" r:id="rId17"/>
    <sheet name="25-26" sheetId="16" r:id="rId18"/>
    <sheet name="27-28" sheetId="26" r:id="rId19"/>
    <sheet name="29-30 " sheetId="27" r:id="rId20"/>
    <sheet name="GRAPH pop 2021" sheetId="24" r:id="rId21"/>
  </sheets>
  <externalReferences>
    <externalReference r:id="rId22"/>
  </externalReferences>
  <definedNames>
    <definedName name="_Key1" localSheetId="20" hidden="1">#REF!</definedName>
    <definedName name="_Key1" hidden="1">#REF!</definedName>
    <definedName name="_Order1" hidden="1">255</definedName>
    <definedName name="_Regression_Int" hidden="1">1</definedName>
    <definedName name="_Sort" localSheetId="20" hidden="1">#REF!</definedName>
    <definedName name="_Sort" hidden="1">#REF!</definedName>
    <definedName name="aaa" localSheetId="20">#REF!</definedName>
    <definedName name="aaa">#REF!</definedName>
    <definedName name="aq" localSheetId="20">#REF!</definedName>
    <definedName name="aq">#REF!</definedName>
    <definedName name="COMM1" localSheetId="20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20">'[1]1'!#REF!</definedName>
    <definedName name="COMM14">'[1]1'!#REF!</definedName>
    <definedName name="COMM2" localSheetId="20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20">'[1]1'!#REF!</definedName>
    <definedName name="COMM7">'[1]1'!#REF!</definedName>
    <definedName name="COMM8">'[1]1'!$A$1259</definedName>
    <definedName name="COMM9" localSheetId="20">'[1]1'!#REF!</definedName>
    <definedName name="COMM9">'[1]1'!#REF!</definedName>
    <definedName name="m" localSheetId="20">#REF!</definedName>
    <definedName name="m">#REF!</definedName>
    <definedName name="PRINT_AREA_MI" localSheetId="20">#REF!</definedName>
    <definedName name="PRINT_AREA_MI">#REF!</definedName>
    <definedName name="rac" localSheetId="20">#REF!</definedName>
    <definedName name="rac">#REF!</definedName>
    <definedName name="u" localSheetId="20" hidden="1">#REF!</definedName>
    <definedName name="u" hidden="1">#REF!</definedName>
    <definedName name="_xlnm.Print_Area" localSheetId="20">'GRAPH pop 2021'!$H$1:$S$94</definedName>
    <definedName name="_xlnm.Print_Area">#REF!</definedName>
    <definedName name="Zone_impres_MI" localSheetId="20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C30" i="27"/>
  <c r="D30"/>
  <c r="C14"/>
  <c r="D14"/>
  <c r="C16" i="26"/>
  <c r="D16"/>
  <c r="C60" i="10" l="1"/>
  <c r="B60" s="1"/>
  <c r="D60"/>
  <c r="C61"/>
  <c r="D61"/>
  <c r="B61" s="1"/>
  <c r="B62"/>
  <c r="C62"/>
  <c r="D62"/>
  <c r="B63"/>
  <c r="C63"/>
  <c r="D63"/>
  <c r="C64"/>
  <c r="B64" s="1"/>
  <c r="D64"/>
  <c r="C65"/>
  <c r="D65"/>
  <c r="B65" s="1"/>
  <c r="B66"/>
  <c r="C66"/>
  <c r="D66"/>
  <c r="B67"/>
  <c r="C67"/>
  <c r="D67"/>
  <c r="C68"/>
  <c r="B68" s="1"/>
  <c r="D68"/>
  <c r="C69"/>
  <c r="D69"/>
  <c r="B69" s="1"/>
  <c r="B70"/>
  <c r="C70"/>
  <c r="D70"/>
  <c r="B71"/>
  <c r="C71"/>
  <c r="D71"/>
  <c r="B46"/>
  <c r="B47"/>
  <c r="B48"/>
  <c r="B49"/>
  <c r="B50"/>
  <c r="B51"/>
  <c r="B52"/>
  <c r="B53"/>
  <c r="B54"/>
  <c r="B55"/>
  <c r="B56"/>
  <c r="B30"/>
  <c r="B31"/>
  <c r="B32"/>
  <c r="B33"/>
  <c r="B34"/>
  <c r="B35"/>
  <c r="B36"/>
  <c r="B37"/>
  <c r="B38"/>
  <c r="B39"/>
  <c r="B40"/>
  <c r="B41"/>
  <c r="B10"/>
  <c r="B11"/>
  <c r="B12"/>
  <c r="B15"/>
  <c r="B16"/>
  <c r="B17"/>
  <c r="B18"/>
  <c r="B19"/>
  <c r="B20"/>
  <c r="B21"/>
  <c r="E61" i="22"/>
  <c r="E60"/>
  <c r="E59"/>
  <c r="E47"/>
  <c r="E46"/>
  <c r="E45"/>
  <c r="E33"/>
  <c r="E32"/>
  <c r="E31"/>
  <c r="E30"/>
  <c r="E29"/>
  <c r="E28"/>
  <c r="E27"/>
  <c r="E15"/>
  <c r="E14"/>
  <c r="E13"/>
  <c r="E12"/>
  <c r="E11"/>
  <c r="E10"/>
  <c r="C7" i="3" l="1"/>
  <c r="D7"/>
  <c r="C10"/>
  <c r="D10"/>
  <c r="C13"/>
  <c r="D13"/>
  <c r="C16"/>
  <c r="D16"/>
  <c r="C19"/>
  <c r="D19"/>
  <c r="C22"/>
  <c r="D22"/>
  <c r="C25"/>
  <c r="D25"/>
  <c r="C28"/>
  <c r="D28"/>
  <c r="C31"/>
  <c r="D31"/>
  <c r="C34"/>
  <c r="D34"/>
  <c r="C37"/>
  <c r="D37"/>
  <c r="C40"/>
  <c r="C43" s="1"/>
  <c r="D40"/>
  <c r="D43" s="1"/>
  <c r="C44"/>
  <c r="D44"/>
  <c r="C45"/>
  <c r="D45"/>
  <c r="D105" i="11" l="1"/>
  <c r="C105"/>
  <c r="C100"/>
  <c r="D100"/>
  <c r="C95"/>
  <c r="D95"/>
  <c r="C88"/>
  <c r="D88"/>
  <c r="C82"/>
  <c r="D82"/>
  <c r="C73"/>
  <c r="D73"/>
  <c r="C63"/>
  <c r="D63"/>
  <c r="C45"/>
  <c r="D45"/>
  <c r="C37"/>
  <c r="D37"/>
  <c r="C27"/>
  <c r="D27"/>
  <c r="C18"/>
  <c r="D18"/>
  <c r="C9"/>
  <c r="D9"/>
  <c r="D62" i="5"/>
  <c r="D9"/>
  <c r="B14" i="22"/>
  <c r="B13"/>
  <c r="B12"/>
  <c r="B64" i="6"/>
  <c r="B63"/>
  <c r="D61" i="5"/>
  <c r="C62"/>
  <c r="C61"/>
  <c r="B59"/>
  <c r="B58"/>
  <c r="B56"/>
  <c r="B55"/>
  <c r="B53"/>
  <c r="B52"/>
  <c r="B50"/>
  <c r="B49"/>
  <c r="B47"/>
  <c r="B46"/>
  <c r="B44"/>
  <c r="B43"/>
  <c r="B41"/>
  <c r="B40"/>
  <c r="B38"/>
  <c r="B37"/>
  <c r="B35"/>
  <c r="B34"/>
  <c r="B32"/>
  <c r="B31"/>
  <c r="B29"/>
  <c r="B28"/>
  <c r="B26"/>
  <c r="B25"/>
  <c r="B23"/>
  <c r="B22"/>
  <c r="B20"/>
  <c r="B19"/>
  <c r="B17"/>
  <c r="B16"/>
  <c r="B14"/>
  <c r="B13"/>
  <c r="B11"/>
  <c r="B10"/>
  <c r="B54" l="1"/>
  <c r="B48"/>
  <c r="B36"/>
  <c r="B30"/>
  <c r="B24"/>
  <c r="B15"/>
  <c r="B42"/>
  <c r="B21"/>
  <c r="B9"/>
  <c r="B12"/>
  <c r="B18"/>
  <c r="B27"/>
  <c r="B33"/>
  <c r="B39"/>
  <c r="B45"/>
  <c r="B51"/>
  <c r="B57"/>
  <c r="B45" i="3"/>
  <c r="B44"/>
  <c r="B40"/>
  <c r="B37"/>
  <c r="B34"/>
  <c r="B31"/>
  <c r="B28"/>
  <c r="B25"/>
  <c r="B22"/>
  <c r="B19"/>
  <c r="B16"/>
  <c r="B13"/>
  <c r="B10"/>
  <c r="B7"/>
  <c r="C11" i="2"/>
  <c r="B30" i="27"/>
  <c r="B14"/>
  <c r="B16" i="26"/>
  <c r="B43" i="3" l="1"/>
  <c r="B33" i="22"/>
  <c r="B15"/>
  <c r="C12" i="2" l="1"/>
  <c r="B13" i="6" l="1"/>
  <c r="B62" i="5" l="1"/>
  <c r="B61"/>
  <c r="B60" i="22"/>
  <c r="B61"/>
  <c r="B59"/>
  <c r="B47"/>
  <c r="B46"/>
  <c r="B45"/>
  <c r="B28"/>
  <c r="B29"/>
  <c r="B30"/>
  <c r="B31"/>
  <c r="B32"/>
  <c r="B27"/>
  <c r="B11"/>
  <c r="B10"/>
  <c r="B107" i="11"/>
  <c r="B106"/>
  <c r="B105" s="1"/>
  <c r="B102"/>
  <c r="B103"/>
  <c r="B104"/>
  <c r="B101"/>
  <c r="B100" s="1"/>
  <c r="B97"/>
  <c r="B98"/>
  <c r="B99"/>
  <c r="B96"/>
  <c r="B90"/>
  <c r="B91"/>
  <c r="B92"/>
  <c r="B93"/>
  <c r="B94"/>
  <c r="B89"/>
  <c r="B84"/>
  <c r="B85"/>
  <c r="B86"/>
  <c r="B87"/>
  <c r="B83"/>
  <c r="B75"/>
  <c r="B76"/>
  <c r="B77"/>
  <c r="B78"/>
  <c r="B79"/>
  <c r="B80"/>
  <c r="B81"/>
  <c r="B74"/>
  <c r="B65"/>
  <c r="B66"/>
  <c r="B67"/>
  <c r="B68"/>
  <c r="B69"/>
  <c r="B70"/>
  <c r="B71"/>
  <c r="B72"/>
  <c r="B64"/>
  <c r="B63" s="1"/>
  <c r="B14" i="2"/>
  <c r="B95" i="11" l="1"/>
  <c r="B88"/>
  <c r="B82"/>
  <c r="B73"/>
  <c r="B47"/>
  <c r="B48"/>
  <c r="B49"/>
  <c r="B50"/>
  <c r="B46"/>
  <c r="B39"/>
  <c r="B40"/>
  <c r="B41"/>
  <c r="B42"/>
  <c r="B43"/>
  <c r="B44"/>
  <c r="B38"/>
  <c r="B29"/>
  <c r="B30"/>
  <c r="B31"/>
  <c r="B32"/>
  <c r="B33"/>
  <c r="B34"/>
  <c r="B35"/>
  <c r="B36"/>
  <c r="B28"/>
  <c r="B20"/>
  <c r="B21"/>
  <c r="B22"/>
  <c r="B23"/>
  <c r="B24"/>
  <c r="B25"/>
  <c r="B26"/>
  <c r="B19"/>
  <c r="B11"/>
  <c r="B12"/>
  <c r="B13"/>
  <c r="B14"/>
  <c r="B15"/>
  <c r="B16"/>
  <c r="B17"/>
  <c r="B10"/>
  <c r="B105" i="6"/>
  <c r="B104"/>
  <c r="D103"/>
  <c r="C103"/>
  <c r="B100"/>
  <c r="B101"/>
  <c r="B102"/>
  <c r="B99"/>
  <c r="C98"/>
  <c r="D98"/>
  <c r="B95"/>
  <c r="B96"/>
  <c r="B97"/>
  <c r="B94"/>
  <c r="C93"/>
  <c r="D93"/>
  <c r="B88"/>
  <c r="B89"/>
  <c r="B90"/>
  <c r="B91"/>
  <c r="B92"/>
  <c r="B87"/>
  <c r="C86"/>
  <c r="D86"/>
  <c r="B82"/>
  <c r="B83"/>
  <c r="B84"/>
  <c r="B85"/>
  <c r="B81"/>
  <c r="C80"/>
  <c r="D80"/>
  <c r="B73"/>
  <c r="B74"/>
  <c r="B75"/>
  <c r="B76"/>
  <c r="B77"/>
  <c r="B78"/>
  <c r="B79"/>
  <c r="B72"/>
  <c r="C71"/>
  <c r="D71"/>
  <c r="B65"/>
  <c r="B66"/>
  <c r="B67"/>
  <c r="B68"/>
  <c r="B69"/>
  <c r="B70"/>
  <c r="B62"/>
  <c r="C61"/>
  <c r="D61"/>
  <c r="B47"/>
  <c r="B48"/>
  <c r="B49"/>
  <c r="B50"/>
  <c r="B46"/>
  <c r="C45"/>
  <c r="D45"/>
  <c r="B39"/>
  <c r="B40"/>
  <c r="B41"/>
  <c r="B42"/>
  <c r="B43"/>
  <c r="B44"/>
  <c r="B38"/>
  <c r="C37"/>
  <c r="D37"/>
  <c r="B29"/>
  <c r="B30"/>
  <c r="B31"/>
  <c r="B32"/>
  <c r="B33"/>
  <c r="B34"/>
  <c r="B35"/>
  <c r="B36"/>
  <c r="B28"/>
  <c r="C27"/>
  <c r="D27"/>
  <c r="B20"/>
  <c r="B21"/>
  <c r="B22"/>
  <c r="B23"/>
  <c r="B24"/>
  <c r="B25"/>
  <c r="B26"/>
  <c r="B19"/>
  <c r="C18"/>
  <c r="D18"/>
  <c r="B11"/>
  <c r="B12"/>
  <c r="B14"/>
  <c r="B15"/>
  <c r="B16"/>
  <c r="B17"/>
  <c r="B10"/>
  <c r="C9"/>
  <c r="D9"/>
  <c r="B45" i="11" l="1"/>
  <c r="B37"/>
  <c r="B27"/>
  <c r="B18"/>
  <c r="B9"/>
  <c r="C108"/>
  <c r="B45" i="6"/>
  <c r="B80"/>
  <c r="B103"/>
  <c r="D108" i="11"/>
  <c r="B98" i="6"/>
  <c r="B93"/>
  <c r="B86"/>
  <c r="B37"/>
  <c r="B27"/>
  <c r="C106"/>
  <c r="D106"/>
  <c r="B18"/>
  <c r="B9"/>
  <c r="B71"/>
  <c r="B61"/>
  <c r="C57" i="5"/>
  <c r="D57"/>
  <c r="C54"/>
  <c r="D54"/>
  <c r="C51"/>
  <c r="D51"/>
  <c r="C48"/>
  <c r="D48"/>
  <c r="C45"/>
  <c r="D45"/>
  <c r="C42"/>
  <c r="D42"/>
  <c r="C39"/>
  <c r="D39"/>
  <c r="C36"/>
  <c r="D36"/>
  <c r="C33"/>
  <c r="D33"/>
  <c r="C30"/>
  <c r="D30"/>
  <c r="C27"/>
  <c r="D27"/>
  <c r="C24"/>
  <c r="D24"/>
  <c r="C21"/>
  <c r="D21"/>
  <c r="C18"/>
  <c r="D18"/>
  <c r="C15"/>
  <c r="D15"/>
  <c r="C12"/>
  <c r="D12"/>
  <c r="C9"/>
  <c r="D42" i="16"/>
  <c r="C42"/>
  <c r="E41"/>
  <c r="E40"/>
  <c r="E39"/>
  <c r="E38"/>
  <c r="E37"/>
  <c r="E36"/>
  <c r="E35"/>
  <c r="E34"/>
  <c r="E33"/>
  <c r="E32"/>
  <c r="E31"/>
  <c r="E30"/>
  <c r="E29"/>
  <c r="E28"/>
  <c r="E27"/>
  <c r="E26"/>
  <c r="B108" i="12"/>
  <c r="B107"/>
  <c r="D106"/>
  <c r="C106"/>
  <c r="B105"/>
  <c r="B104"/>
  <c r="B103"/>
  <c r="B102"/>
  <c r="D101"/>
  <c r="C101"/>
  <c r="B100"/>
  <c r="B99"/>
  <c r="B98"/>
  <c r="B97"/>
  <c r="D96"/>
  <c r="C96"/>
  <c r="B95"/>
  <c r="B94"/>
  <c r="B93"/>
  <c r="B92"/>
  <c r="B91"/>
  <c r="B90"/>
  <c r="D89"/>
  <c r="C89"/>
  <c r="B88"/>
  <c r="B87"/>
  <c r="B86"/>
  <c r="B85"/>
  <c r="B84"/>
  <c r="D83"/>
  <c r="B83" s="1"/>
  <c r="C83"/>
  <c r="B82"/>
  <c r="B81"/>
  <c r="B80"/>
  <c r="B79"/>
  <c r="B78"/>
  <c r="B77"/>
  <c r="B76"/>
  <c r="B75"/>
  <c r="D74"/>
  <c r="C74"/>
  <c r="B73"/>
  <c r="B72"/>
  <c r="B71"/>
  <c r="B70"/>
  <c r="B69"/>
  <c r="B68"/>
  <c r="B67"/>
  <c r="B66"/>
  <c r="B65"/>
  <c r="D64"/>
  <c r="C64"/>
  <c r="B50"/>
  <c r="B49"/>
  <c r="B48"/>
  <c r="B47"/>
  <c r="B46"/>
  <c r="D45"/>
  <c r="C45"/>
  <c r="B44"/>
  <c r="B43"/>
  <c r="B42"/>
  <c r="B41"/>
  <c r="B40"/>
  <c r="B39"/>
  <c r="B38"/>
  <c r="D37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C9"/>
  <c r="B101" l="1"/>
  <c r="B18"/>
  <c r="B37"/>
  <c r="B64"/>
  <c r="B9"/>
  <c r="B89"/>
  <c r="D109"/>
  <c r="C109" s="1"/>
  <c r="B74"/>
  <c r="B106"/>
  <c r="B96"/>
  <c r="B27"/>
  <c r="B45"/>
  <c r="B108" i="11"/>
  <c r="B106" i="6"/>
  <c r="D60" i="5"/>
  <c r="C60"/>
  <c r="B106" i="9"/>
  <c r="B105"/>
  <c r="D104"/>
  <c r="C104"/>
  <c r="B103"/>
  <c r="B102"/>
  <c r="B101"/>
  <c r="B100"/>
  <c r="D99"/>
  <c r="C99"/>
  <c r="B98"/>
  <c r="B97"/>
  <c r="B96"/>
  <c r="B95"/>
  <c r="D94"/>
  <c r="B94" s="1"/>
  <c r="C94"/>
  <c r="B93"/>
  <c r="B92"/>
  <c r="B91"/>
  <c r="B90"/>
  <c r="B89"/>
  <c r="B88"/>
  <c r="D87"/>
  <c r="C87"/>
  <c r="B86"/>
  <c r="B85"/>
  <c r="B84"/>
  <c r="B83"/>
  <c r="B82"/>
  <c r="D81"/>
  <c r="C81"/>
  <c r="B80"/>
  <c r="B79"/>
  <c r="B78"/>
  <c r="B77"/>
  <c r="B76"/>
  <c r="B75"/>
  <c r="B74"/>
  <c r="B73"/>
  <c r="D72"/>
  <c r="C72"/>
  <c r="B71"/>
  <c r="B70"/>
  <c r="B69"/>
  <c r="B68"/>
  <c r="B67"/>
  <c r="B66"/>
  <c r="B65"/>
  <c r="B64"/>
  <c r="B63"/>
  <c r="D62"/>
  <c r="C62"/>
  <c r="B50"/>
  <c r="B49"/>
  <c r="B48"/>
  <c r="B47"/>
  <c r="B46"/>
  <c r="D45"/>
  <c r="C45"/>
  <c r="B44"/>
  <c r="B43"/>
  <c r="B42"/>
  <c r="B41"/>
  <c r="B40"/>
  <c r="B39"/>
  <c r="B38"/>
  <c r="D37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C9"/>
  <c r="B108" i="8"/>
  <c r="B107"/>
  <c r="D106"/>
  <c r="C106"/>
  <c r="B105"/>
  <c r="B104"/>
  <c r="B103"/>
  <c r="B102"/>
  <c r="D101"/>
  <c r="C101"/>
  <c r="B100"/>
  <c r="B99"/>
  <c r="B98"/>
  <c r="B97"/>
  <c r="D96"/>
  <c r="B96" s="1"/>
  <c r="C96"/>
  <c r="B95"/>
  <c r="B94"/>
  <c r="B93"/>
  <c r="B92"/>
  <c r="B91"/>
  <c r="B90"/>
  <c r="D89"/>
  <c r="C89"/>
  <c r="B88"/>
  <c r="B87"/>
  <c r="B86"/>
  <c r="B85"/>
  <c r="B84"/>
  <c r="D83"/>
  <c r="C83"/>
  <c r="B82"/>
  <c r="B81"/>
  <c r="B80"/>
  <c r="B79"/>
  <c r="B78"/>
  <c r="B77"/>
  <c r="B76"/>
  <c r="B75"/>
  <c r="D74"/>
  <c r="C74"/>
  <c r="B73"/>
  <c r="B72"/>
  <c r="B71"/>
  <c r="B70"/>
  <c r="B69"/>
  <c r="B68"/>
  <c r="B67"/>
  <c r="B66"/>
  <c r="B65"/>
  <c r="D64"/>
  <c r="B64" s="1"/>
  <c r="C64"/>
  <c r="B50"/>
  <c r="B49"/>
  <c r="B48"/>
  <c r="B47"/>
  <c r="B46"/>
  <c r="D45"/>
  <c r="C45"/>
  <c r="B44"/>
  <c r="B43"/>
  <c r="B42"/>
  <c r="B41"/>
  <c r="B40"/>
  <c r="B39"/>
  <c r="B38"/>
  <c r="D37"/>
  <c r="B37" s="1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C9"/>
  <c r="C61" i="2"/>
  <c r="B61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C48"/>
  <c r="B48" s="1"/>
  <c r="C47"/>
  <c r="B47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E29"/>
  <c r="C29" s="1"/>
  <c r="B29" s="1"/>
  <c r="C28"/>
  <c r="B28" s="1"/>
  <c r="B27"/>
  <c r="C26"/>
  <c r="C25"/>
  <c r="B25" s="1"/>
  <c r="C24"/>
  <c r="B24" s="1"/>
  <c r="C23"/>
  <c r="C22"/>
  <c r="C21"/>
  <c r="C20"/>
  <c r="C19"/>
  <c r="B19" s="1"/>
  <c r="C18"/>
  <c r="B18" s="1"/>
  <c r="C16"/>
  <c r="B16"/>
  <c r="B37" i="9" l="1"/>
  <c r="B62"/>
  <c r="B87"/>
  <c r="B18" i="8"/>
  <c r="B101"/>
  <c r="B18" i="9"/>
  <c r="B72"/>
  <c r="B99"/>
  <c r="D109" i="8"/>
  <c r="D107" i="9"/>
  <c r="C107" s="1"/>
  <c r="B83" i="8"/>
  <c r="C109"/>
  <c r="B9" i="9"/>
  <c r="B45"/>
  <c r="B81"/>
  <c r="B89" i="8"/>
  <c r="B109" i="12"/>
  <c r="B27" i="9"/>
  <c r="B104"/>
  <c r="B106" i="8"/>
  <c r="B45"/>
  <c r="B9"/>
  <c r="B27"/>
  <c r="B74"/>
  <c r="B109" l="1"/>
  <c r="B107" i="9"/>
  <c r="B60" i="5"/>
</calcChain>
</file>

<file path=xl/sharedStrings.xml><?xml version="1.0" encoding="utf-8"?>
<sst xmlns="http://schemas.openxmlformats.org/spreadsheetml/2006/main" count="2308" uniqueCount="822">
  <si>
    <t>السـكـان</t>
  </si>
  <si>
    <t xml:space="preserve">2 - 1 Evolution de la population et la densité </t>
  </si>
  <si>
    <t xml:space="preserve"> 2 -2 Population par région et milieu de résidence </t>
  </si>
  <si>
    <t>الفصل الثاني</t>
  </si>
  <si>
    <t xml:space="preserve">السكان </t>
  </si>
  <si>
    <t xml:space="preserve">CHAPITRE II </t>
  </si>
  <si>
    <t>POPULATION</t>
  </si>
  <si>
    <t>المجموع</t>
  </si>
  <si>
    <t>قروي</t>
  </si>
  <si>
    <t>حضري</t>
  </si>
  <si>
    <t>Années</t>
  </si>
  <si>
    <t>Tanger - Tétouan - Al Hoceima</t>
  </si>
  <si>
    <t xml:space="preserve">      Ensemble</t>
  </si>
  <si>
    <t xml:space="preserve">      Rural</t>
  </si>
  <si>
    <t xml:space="preserve">     Urbain</t>
  </si>
  <si>
    <t>السنوات</t>
  </si>
  <si>
    <t>3 556 729</t>
  </si>
  <si>
    <t>طنجة ــ تطوان -  الحسيمة</t>
  </si>
  <si>
    <t xml:space="preserve">       Urbain</t>
  </si>
  <si>
    <t>2 131 725</t>
  </si>
  <si>
    <t xml:space="preserve">    حضري  </t>
  </si>
  <si>
    <t xml:space="preserve">       Rural</t>
  </si>
  <si>
    <t>1 425 004</t>
  </si>
  <si>
    <t xml:space="preserve">    قروي  </t>
  </si>
  <si>
    <r>
      <t>(3)</t>
    </r>
    <r>
      <rPr>
        <sz val="10"/>
        <rFont val="Times New Roman"/>
        <family val="1"/>
      </rPr>
      <t xml:space="preserve"> 2014</t>
    </r>
  </si>
  <si>
    <t>L'Oriental</t>
  </si>
  <si>
    <r>
      <t>(3)</t>
    </r>
    <r>
      <rPr>
        <sz val="10"/>
        <rFont val="Times New Roman"/>
        <family val="1"/>
      </rPr>
      <t xml:space="preserve"> 2004</t>
    </r>
  </si>
  <si>
    <t xml:space="preserve"> 1995</t>
  </si>
  <si>
    <r>
      <t>(3)</t>
    </r>
    <r>
      <rPr>
        <sz val="10"/>
        <rFont val="Times New Roman"/>
        <family val="1"/>
      </rPr>
      <t xml:space="preserve"> 1982</t>
    </r>
  </si>
  <si>
    <t xml:space="preserve"> 1973</t>
  </si>
  <si>
    <t xml:space="preserve"> 1972</t>
  </si>
  <si>
    <t>2 314 346</t>
  </si>
  <si>
    <t>الشرق</t>
  </si>
  <si>
    <r>
      <rPr>
        <b/>
        <sz val="8"/>
        <rFont val="Times New Roman"/>
        <family val="1"/>
      </rPr>
      <t>NB</t>
    </r>
    <r>
      <rPr>
        <sz val="8"/>
        <rFont val="Times New Roman"/>
        <family val="1"/>
      </rPr>
      <t xml:space="preserve"> : Les projections ont été révisées :</t>
    </r>
  </si>
  <si>
    <t>1 513 911</t>
  </si>
  <si>
    <r>
      <rPr>
        <b/>
        <sz val="10"/>
        <rFont val="Times New Roman"/>
        <family val="1"/>
      </rPr>
      <t>ملحوظة</t>
    </r>
    <r>
      <rPr>
        <sz val="10"/>
        <rFont val="Times New Roman"/>
        <family val="1"/>
      </rPr>
      <t xml:space="preserve"> :  تمت مراجعة الإسقاطات :</t>
    </r>
  </si>
  <si>
    <t>800 435</t>
  </si>
  <si>
    <t xml:space="preserve"> Fès - Meknès</t>
  </si>
  <si>
    <t xml:space="preserve">   - Avant l'année 2004, sur la base des résultats du RGPH 2004. </t>
  </si>
  <si>
    <t xml:space="preserve">  - ما قبل سنة  2004، بناءا على نتائج الإحصاء العام للسكان والسكنى 2004.</t>
  </si>
  <si>
    <t>4 236 892</t>
  </si>
  <si>
    <t xml:space="preserve">فاس ــ مكناس </t>
  </si>
  <si>
    <t xml:space="preserve">   - Entre l'année 2004 et l'année 2014, sur la base des résultats du RGPH 2014</t>
  </si>
  <si>
    <t xml:space="preserve">  - ما بين سنتي 2004 و 2014،  بناءا على نتائج الإحصاء العام للسكان والسكنى 2014</t>
  </si>
  <si>
    <t xml:space="preserve"> (1) Projections au milieu de l'année </t>
  </si>
  <si>
    <t>2 564 220</t>
  </si>
  <si>
    <r>
      <t>(1)</t>
    </r>
    <r>
      <rPr>
        <sz val="10"/>
        <rFont val="Times New Roman"/>
        <family val="1"/>
      </rPr>
      <t xml:space="preserve">  إسقاطات وسط السنة</t>
    </r>
  </si>
  <si>
    <t>1 672 672</t>
  </si>
  <si>
    <t xml:space="preserve">Rabat - Salé - Kénitra </t>
  </si>
  <si>
    <t xml:space="preserve"> (2) Y compris les provinces sahariennes à partir de 1982</t>
  </si>
  <si>
    <r>
      <t>(2)</t>
    </r>
    <r>
      <rPr>
        <sz val="10"/>
        <rFont val="Times New Roman"/>
        <family val="1"/>
      </rPr>
      <t xml:space="preserve">  بما فيه الأقاليم الصحراوية منذ 1982</t>
    </r>
  </si>
  <si>
    <t>4 580 866</t>
  </si>
  <si>
    <t>الرباط ــ سـلا ــ القنيطرة</t>
  </si>
  <si>
    <t xml:space="preserve"> (3) Les recensements Généraux de la Population et de l'Habitat (population légale)</t>
  </si>
  <si>
    <r>
      <t>(3)</t>
    </r>
    <r>
      <rPr>
        <sz val="10"/>
        <rFont val="Times New Roman"/>
        <family val="1"/>
      </rPr>
      <t xml:space="preserve">  الإحصاءات العامة للسكان والسكنى (السكان القانونيون)</t>
    </r>
  </si>
  <si>
    <t>3 198 712</t>
  </si>
  <si>
    <t>1 382 154</t>
  </si>
  <si>
    <t xml:space="preserve">Béni  Mellal - Khénifra </t>
  </si>
  <si>
    <t>2 520 776</t>
  </si>
  <si>
    <t>بني ملال ــ خنيفرة</t>
  </si>
  <si>
    <t>1 238 739</t>
  </si>
  <si>
    <t>1 282 037</t>
  </si>
  <si>
    <t>Casablanca- Settat</t>
  </si>
  <si>
    <t>6 861 739</t>
  </si>
  <si>
    <t>الدار البيضاء - سطات</t>
  </si>
  <si>
    <t>5 050 749</t>
  </si>
  <si>
    <t>1 810 990</t>
  </si>
  <si>
    <t>Marrakech - Safi</t>
  </si>
  <si>
    <t>4 520 569</t>
  </si>
  <si>
    <t>مراكش ــ آسفي</t>
  </si>
  <si>
    <t>1 938 016</t>
  </si>
  <si>
    <t>2 582 553</t>
  </si>
  <si>
    <t>Drâa- Tafilalet</t>
  </si>
  <si>
    <t>1 635 008</t>
  </si>
  <si>
    <t>درعة ــ تافيلالت</t>
  </si>
  <si>
    <t>560 738</t>
  </si>
  <si>
    <t>1 074 270</t>
  </si>
  <si>
    <t xml:space="preserve">Souss - Massa </t>
  </si>
  <si>
    <t>2 676 847</t>
  </si>
  <si>
    <t xml:space="preserve">سوس ــ ماسة </t>
  </si>
  <si>
    <t>1 505 896</t>
  </si>
  <si>
    <t>1 170 951</t>
  </si>
  <si>
    <t>Guelmim - Oued Noun</t>
  </si>
  <si>
    <t>433 757</t>
  </si>
  <si>
    <t>كلميم ــ واد نون</t>
  </si>
  <si>
    <t>280 094</t>
  </si>
  <si>
    <t>153 663</t>
  </si>
  <si>
    <t>Laâyoune - Sakia El Hamra</t>
  </si>
  <si>
    <t>367 758</t>
  </si>
  <si>
    <t xml:space="preserve">العيون - الساقية الحمراء </t>
  </si>
  <si>
    <t>343 362</t>
  </si>
  <si>
    <t>24 396</t>
  </si>
  <si>
    <t xml:space="preserve">Dakhla - Oued Ed-Dahab </t>
  </si>
  <si>
    <t>142 955</t>
  </si>
  <si>
    <t xml:space="preserve">الداخلة - وادي الذهب </t>
  </si>
  <si>
    <t>106 277</t>
  </si>
  <si>
    <t>36 678</t>
  </si>
  <si>
    <t>Ensemble</t>
  </si>
  <si>
    <t>33 848 242</t>
  </si>
  <si>
    <t>20 432 439</t>
  </si>
  <si>
    <t>13 415 803</t>
  </si>
  <si>
    <t xml:space="preserve"> (1) Recensement Général de la Population et de l'Habitat 2014 </t>
  </si>
  <si>
    <r>
      <t>(1)</t>
    </r>
    <r>
      <rPr>
        <sz val="10"/>
        <rFont val="Times New Roman"/>
        <family val="1"/>
      </rPr>
      <t xml:space="preserve"> الإحصاء العام للسكان والسكنى 2014</t>
    </r>
  </si>
  <si>
    <t xml:space="preserve"> (2) Projections au milieu de l'année </t>
  </si>
  <si>
    <r>
      <t>(2)</t>
    </r>
    <r>
      <rPr>
        <sz val="10"/>
        <rFont val="Times New Roman"/>
        <family val="1"/>
      </rPr>
      <t xml:space="preserve">  إسقاطات وسط السنة</t>
    </r>
  </si>
  <si>
    <t xml:space="preserve"> 2 - 3 Structure de la population par région </t>
  </si>
  <si>
    <t>Année 2014</t>
  </si>
  <si>
    <t>60 سنة فأكثر</t>
  </si>
  <si>
    <t>59-15 سنة</t>
  </si>
  <si>
    <t xml:space="preserve">سنة 2014         </t>
  </si>
  <si>
    <t>60 ans et plus</t>
  </si>
  <si>
    <t>15-59 ans</t>
  </si>
  <si>
    <t>Régions</t>
  </si>
  <si>
    <t>الجهات</t>
  </si>
  <si>
    <t>العيون ــ الساقية الحمراء</t>
  </si>
  <si>
    <t xml:space="preserve">             (Recensement Général de la Population et de l'Habitat 2014). </t>
  </si>
  <si>
    <t xml:space="preserve"> 2 - 4 Population selon le groupe d'âge,  </t>
  </si>
  <si>
    <t>Groupe d'âge</t>
  </si>
  <si>
    <t>الفئة العمرية</t>
  </si>
  <si>
    <t xml:space="preserve">  Masculin </t>
  </si>
  <si>
    <t xml:space="preserve">    ذكور</t>
  </si>
  <si>
    <t xml:space="preserve">  Féminin </t>
  </si>
  <si>
    <t xml:space="preserve">    إناث      </t>
  </si>
  <si>
    <t xml:space="preserve">2 - 5 Population selon le milieu de résidence,  </t>
  </si>
  <si>
    <t>الحسيمة</t>
  </si>
  <si>
    <t>80 ans et plus</t>
  </si>
  <si>
    <t>شفشاون</t>
  </si>
  <si>
    <t>الفحص ــ أنجرة</t>
  </si>
  <si>
    <t>العرائش</t>
  </si>
  <si>
    <t>وزان</t>
  </si>
  <si>
    <t xml:space="preserve">طنجة ــ أصيلة </t>
  </si>
  <si>
    <t>تطوان</t>
  </si>
  <si>
    <t>المضيق ــ الفنيدق</t>
  </si>
  <si>
    <t xml:space="preserve">بركان </t>
  </si>
  <si>
    <t xml:space="preserve">(1) Projections au milieu de l'année </t>
  </si>
  <si>
    <t xml:space="preserve">الدريوش </t>
  </si>
  <si>
    <t xml:space="preserve">(1) إسقاطات وسط السنة </t>
  </si>
  <si>
    <t>فجيج</t>
  </si>
  <si>
    <t>جرسيف</t>
  </si>
  <si>
    <t>جرادة</t>
  </si>
  <si>
    <t>الناضور</t>
  </si>
  <si>
    <t>وجدة - أنجاد</t>
  </si>
  <si>
    <t>تاوريرت</t>
  </si>
  <si>
    <t xml:space="preserve">مكناس </t>
  </si>
  <si>
    <t>بولمان</t>
  </si>
  <si>
    <t>الحاجب</t>
  </si>
  <si>
    <t xml:space="preserve">فاس </t>
  </si>
  <si>
    <t>إيفران</t>
  </si>
  <si>
    <t>صفرو</t>
  </si>
  <si>
    <t>تاونات</t>
  </si>
  <si>
    <t>تازة</t>
  </si>
  <si>
    <t>مولاي يعقوب</t>
  </si>
  <si>
    <t>القنيطرة</t>
  </si>
  <si>
    <t>الخميسات</t>
  </si>
  <si>
    <t>الرباط</t>
  </si>
  <si>
    <t xml:space="preserve">سـلا </t>
  </si>
  <si>
    <t>سيدي قاسم</t>
  </si>
  <si>
    <t>سيدي سليمان</t>
  </si>
  <si>
    <t>الصخيرات ــ تمارة</t>
  </si>
  <si>
    <t>أزيلال</t>
  </si>
  <si>
    <t>بني ملال</t>
  </si>
  <si>
    <t>الفقيه بن صالح</t>
  </si>
  <si>
    <t>خنيفرة</t>
  </si>
  <si>
    <t>خريبكة</t>
  </si>
  <si>
    <t>بنسليمان</t>
  </si>
  <si>
    <t>برشيد</t>
  </si>
  <si>
    <t xml:space="preserve">الدار البيضاء </t>
  </si>
  <si>
    <t>الجديدة</t>
  </si>
  <si>
    <t>مديونة</t>
  </si>
  <si>
    <t>المحمدية</t>
  </si>
  <si>
    <t>النواصر</t>
  </si>
  <si>
    <t>سطات</t>
  </si>
  <si>
    <t>سيدي بنور</t>
  </si>
  <si>
    <t>الحوز</t>
  </si>
  <si>
    <t>شيشاوة</t>
  </si>
  <si>
    <t>قلعة السراغنة</t>
  </si>
  <si>
    <t>الصويرة</t>
  </si>
  <si>
    <t xml:space="preserve">مراكش </t>
  </si>
  <si>
    <t xml:space="preserve">الرحامنة </t>
  </si>
  <si>
    <t>آسفي</t>
  </si>
  <si>
    <t>اليوسفية</t>
  </si>
  <si>
    <t>الرشيدية</t>
  </si>
  <si>
    <t xml:space="preserve">ميدلت </t>
  </si>
  <si>
    <t xml:space="preserve">ورزازات </t>
  </si>
  <si>
    <t>تنغير</t>
  </si>
  <si>
    <t>زاكورة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</si>
  <si>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</si>
  <si>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</si>
  <si>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</si>
  <si>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</si>
  <si>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</si>
  <si>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</si>
  <si>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أسا ــ الزاك</t>
  </si>
  <si>
    <t xml:space="preserve">كلميم </t>
  </si>
  <si>
    <t xml:space="preserve">سيدي افني </t>
  </si>
  <si>
    <t>طانطان</t>
  </si>
  <si>
    <t xml:space="preserve">بوجدور </t>
  </si>
  <si>
    <t>السمارة</t>
  </si>
  <si>
    <t xml:space="preserve">العيون </t>
  </si>
  <si>
    <t xml:space="preserve">طرفاية </t>
  </si>
  <si>
    <t>أوسرد</t>
  </si>
  <si>
    <t xml:space="preserve">وادي الذهب </t>
  </si>
  <si>
    <t xml:space="preserve">(1) Projections au milieu de l'année. </t>
  </si>
  <si>
    <t>(1) إسقاطات وسط السنة.</t>
  </si>
  <si>
    <t xml:space="preserve">2 - 6 Population légale selon la région     </t>
  </si>
  <si>
    <t xml:space="preserve">       et province (ou préfecture) : Ensemble</t>
  </si>
  <si>
    <t xml:space="preserve">         والإقليم (أوالعمالة) : المجموع </t>
  </si>
  <si>
    <t>الأجانب</t>
  </si>
  <si>
    <t>المغاربة</t>
  </si>
  <si>
    <t>Total</t>
  </si>
  <si>
    <t xml:space="preserve">      Etrangers</t>
  </si>
  <si>
    <t xml:space="preserve">     Marocains</t>
  </si>
  <si>
    <r>
      <t>2 - 6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</si>
  <si>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      et province (ou préfecture) : Ensemble</t>
    </r>
    <r>
      <rPr>
        <sz val="10"/>
        <rFont val="Times New Roman"/>
        <family val="1"/>
      </rPr>
      <t xml:space="preserve"> (suite)</t>
    </r>
  </si>
  <si>
    <r>
      <t xml:space="preserve">         والإقليم (أوالعمالة) : المجموع </t>
    </r>
    <r>
      <rPr>
        <sz val="12"/>
        <rFont val="Times New Roman"/>
        <family val="1"/>
      </rPr>
      <t>(تابع)</t>
    </r>
  </si>
  <si>
    <t xml:space="preserve">2 - 7 Population légale selon la région     </t>
  </si>
  <si>
    <t xml:space="preserve">       et province (ou préfecture) : Milieu urbain</t>
  </si>
  <si>
    <t xml:space="preserve">         والإقليم (أوالعمالة) : الوسط الحضري</t>
  </si>
  <si>
    <t xml:space="preserve">.(الإحصاء العام للسكان والسكنى 2014)             </t>
  </si>
  <si>
    <r>
      <t xml:space="preserve">    et province (ou préfecture) : Milieu urbain</t>
    </r>
    <r>
      <rPr>
        <sz val="14"/>
        <rFont val="Times New Roman"/>
        <family val="1"/>
      </rPr>
      <t xml:space="preserve"> </t>
    </r>
    <r>
      <rPr>
        <sz val="8"/>
        <rFont val="Times New Roman"/>
        <family val="1"/>
      </rPr>
      <t xml:space="preserve">(suite) </t>
    </r>
  </si>
  <si>
    <r>
      <t xml:space="preserve">     والإقليم (أوالعمالة) : الوسط الحضري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</si>
  <si>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2 -8 Population légale selon la région     </t>
  </si>
  <si>
    <r>
      <t xml:space="preserve">         والإقليم (أوالعمالة) : الوسط القروي</t>
    </r>
    <r>
      <rPr>
        <b/>
        <sz val="16"/>
        <rFont val="Times New Roman"/>
        <family val="1"/>
      </rPr>
      <t xml:space="preserve"> </t>
    </r>
  </si>
  <si>
    <t xml:space="preserve">2 - 8 Population légale selon la région     </t>
  </si>
  <si>
    <t>Souss - Massa</t>
  </si>
  <si>
    <t>En milliers</t>
  </si>
  <si>
    <t xml:space="preserve"> بالآلاف</t>
  </si>
  <si>
    <t>Année</t>
  </si>
  <si>
    <t>السنة</t>
  </si>
  <si>
    <t>Urbain</t>
  </si>
  <si>
    <t>Rural</t>
  </si>
  <si>
    <t>(1) Projections au milieu de l'année.</t>
  </si>
  <si>
    <t xml:space="preserve">           région et province (ou préfecture)</t>
  </si>
  <si>
    <r>
      <t xml:space="preserve">           région et province (ou préfecture)</t>
    </r>
    <r>
      <rPr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</si>
  <si>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 xml:space="preserve">           d'accroissements naturel et global  </t>
  </si>
  <si>
    <t xml:space="preserve">          الطبيعية والإجمالية للسكـان حسب</t>
  </si>
  <si>
    <t xml:space="preserve">           de la population selon le milieu de résidence</t>
  </si>
  <si>
    <t xml:space="preserve">          وسـط الإقـامـة</t>
  </si>
  <si>
    <t>En p.mille</t>
  </si>
  <si>
    <t>في الألف</t>
  </si>
  <si>
    <t>Population urbaine</t>
  </si>
  <si>
    <t>الســكان الحــضريون</t>
  </si>
  <si>
    <t>Taux d'Accroiss. Naturel</t>
  </si>
  <si>
    <t>معدل الزيادة الطبيعية للسكان</t>
  </si>
  <si>
    <t>Taux Brut de Natalité</t>
  </si>
  <si>
    <t>المعدل الخام للولادة</t>
  </si>
  <si>
    <t>Taux Brut de Mortalité</t>
  </si>
  <si>
    <t>المعدل الخام للوفاة</t>
  </si>
  <si>
    <t>Taux d'Accroiss. Global</t>
  </si>
  <si>
    <t>معدل الزيادة الإجمالية للسكان</t>
  </si>
  <si>
    <t>Taux de Migration Nette</t>
  </si>
  <si>
    <t>معدل الهجرة الصافية</t>
  </si>
  <si>
    <t>Population rurale</t>
  </si>
  <si>
    <t>الســـكان القــرويون</t>
  </si>
  <si>
    <r>
      <t xml:space="preserve">         </t>
    </r>
    <r>
      <rPr>
        <b/>
        <sz val="16"/>
        <rFont val="Times New Roman"/>
        <family val="1"/>
      </rPr>
      <t xml:space="preserve"> حسب الحالة الزواجية والجنس </t>
    </r>
    <r>
      <rPr>
        <b/>
        <sz val="14"/>
        <rFont val="Times New Roman"/>
        <family val="1"/>
      </rPr>
      <t>(%)</t>
    </r>
  </si>
  <si>
    <t>Population totale</t>
  </si>
  <si>
    <t>مــجـمـوع السـكان</t>
  </si>
  <si>
    <t>إناث</t>
  </si>
  <si>
    <t>ذكور</t>
  </si>
  <si>
    <t xml:space="preserve">           sexe et milieu de résidence</t>
  </si>
  <si>
    <t xml:space="preserve">          الجنس ووسط الإقامة</t>
  </si>
  <si>
    <t>الحالة العائلية</t>
  </si>
  <si>
    <t>En années</t>
  </si>
  <si>
    <t xml:space="preserve">Célibataire </t>
  </si>
  <si>
    <t>بالسنوات</t>
  </si>
  <si>
    <t xml:space="preserve"> قروي</t>
  </si>
  <si>
    <t>عازب</t>
  </si>
  <si>
    <t>حضـري</t>
  </si>
  <si>
    <t xml:space="preserve">Marié </t>
  </si>
  <si>
    <t>متزوج</t>
  </si>
  <si>
    <t xml:space="preserve">Divorcé </t>
  </si>
  <si>
    <t>مطلق</t>
  </si>
  <si>
    <t xml:space="preserve">Veuf </t>
  </si>
  <si>
    <t>أرمل</t>
  </si>
  <si>
    <t xml:space="preserve">Total </t>
  </si>
  <si>
    <t xml:space="preserve"> Rural</t>
  </si>
  <si>
    <t xml:space="preserve"> urbain</t>
  </si>
  <si>
    <t>Sexe</t>
  </si>
  <si>
    <t>الجنس</t>
  </si>
  <si>
    <t>Hommes</t>
  </si>
  <si>
    <t>Femmes</t>
  </si>
  <si>
    <t xml:space="preserve">           des femmes par milieu de résidence</t>
  </si>
  <si>
    <t xml:space="preserve">           للنساء  حسب وسط الإقامة</t>
  </si>
  <si>
    <t>Hommes+Femmes</t>
  </si>
  <si>
    <t xml:space="preserve">         </t>
  </si>
  <si>
    <t>ذكور+إناث</t>
  </si>
  <si>
    <t>وسط الإقامة</t>
  </si>
  <si>
    <t xml:space="preserve">           des femmes par région</t>
  </si>
  <si>
    <t xml:space="preserve">           للنساء  حسب الجهات</t>
  </si>
  <si>
    <t xml:space="preserve">           le sexe et le milieu de résidence</t>
  </si>
  <si>
    <t xml:space="preserve">          selon le sexe </t>
  </si>
  <si>
    <t xml:space="preserve">          حسب الجنس</t>
  </si>
  <si>
    <t>2009-2010</t>
  </si>
  <si>
    <t xml:space="preserve">   2010-2009</t>
  </si>
  <si>
    <t>Masculin</t>
  </si>
  <si>
    <t>Feminin</t>
  </si>
  <si>
    <t xml:space="preserve">في الألف  </t>
  </si>
  <si>
    <t>Quotient de mortalité infanto-juvénile (0-5 ans)</t>
  </si>
  <si>
    <t>معدل وفيات الأطفال (0-5 سنوات)</t>
  </si>
  <si>
    <t>Quotient de mortalité juvénile (1-4 ans)</t>
  </si>
  <si>
    <t>معدل وفيات الأطفال (1-4 سنوات)</t>
  </si>
  <si>
    <t>Quotient de mortalité infantile (moins d'un an)</t>
  </si>
  <si>
    <t>معدل وفيات الأطفال (أقل من سنة)</t>
  </si>
  <si>
    <t xml:space="preserve">          selon le milieu de résidence </t>
  </si>
  <si>
    <r>
      <t xml:space="preserve">         </t>
    </r>
    <r>
      <rPr>
        <b/>
        <sz val="16"/>
        <rFont val="Times New Roman"/>
        <family val="1"/>
      </rPr>
      <t xml:space="preserve"> حسب وسط الإقامة</t>
    </r>
  </si>
  <si>
    <t xml:space="preserve">في الألف </t>
  </si>
  <si>
    <t>بالآلاف</t>
  </si>
  <si>
    <t>المغرب</t>
  </si>
  <si>
    <t>الخارج</t>
  </si>
  <si>
    <t>Origine</t>
  </si>
  <si>
    <t>Maroc</t>
  </si>
  <si>
    <t>Etranger</t>
  </si>
  <si>
    <t>المصدر</t>
  </si>
  <si>
    <t>…</t>
  </si>
  <si>
    <t>الوافدون</t>
  </si>
  <si>
    <t>المغادرون</t>
  </si>
  <si>
    <t>الرصيد</t>
  </si>
  <si>
    <t>Entrants</t>
  </si>
  <si>
    <t>Sortants</t>
  </si>
  <si>
    <t>Solde</t>
  </si>
  <si>
    <t>Oued Ed-Dahab - Lagouira</t>
  </si>
  <si>
    <t>وادي الذهب - لكويرة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</si>
  <si>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</si>
  <si>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</si>
  <si>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</si>
  <si>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</si>
  <si>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</si>
  <si>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</si>
  <si>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</si>
  <si>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</si>
  <si>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</si>
  <si>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</si>
  <si>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</si>
  <si>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</si>
  <si>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</si>
  <si>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</si>
  <si>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</si>
  <si>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</si>
  <si>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</si>
  <si>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</si>
  <si>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</si>
  <si>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</si>
  <si>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</si>
  <si>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</si>
  <si>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</si>
  <si>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</si>
  <si>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</si>
  <si>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</si>
  <si>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</si>
  <si>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</si>
  <si>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</si>
  <si>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-</t>
  </si>
  <si>
    <t xml:space="preserve">             Démographique à Passages Répétés 2009-2010).</t>
  </si>
  <si>
    <t xml:space="preserve">              الديمغرافي المتعدد الزيارات 2009-2010).</t>
  </si>
  <si>
    <t>Type des actes de mariages</t>
  </si>
  <si>
    <t>نوع  رسوم الزواج</t>
  </si>
  <si>
    <t>Majeures ayant contracté leur mariage elles mêmes</t>
  </si>
  <si>
    <t>زواج الراشدة التي عقدت زواجها بنفسها</t>
  </si>
  <si>
    <t>Mariage des mineurs</t>
  </si>
  <si>
    <t>دون سن الأهلية</t>
  </si>
  <si>
    <t>Polygamie</t>
  </si>
  <si>
    <t>التعدد</t>
  </si>
  <si>
    <t>Mariage de l'handicapé mental</t>
  </si>
  <si>
    <t>المصاب بإعاقة ذهنية</t>
  </si>
  <si>
    <t>Etrangers et convertis à l'Islam</t>
  </si>
  <si>
    <t>معتنقو الإسلام والأجانب</t>
  </si>
  <si>
    <t>Reprise de la vie conjugale après divorce révocable</t>
  </si>
  <si>
    <t>رجعة</t>
  </si>
  <si>
    <t>Reprise de la vie conjugale après divorce irrévocable</t>
  </si>
  <si>
    <t>مراجعة (تجديد عقد الزواج)</t>
  </si>
  <si>
    <t>Total des actes de mariage</t>
  </si>
  <si>
    <t>مجموع رسوم الزواج</t>
  </si>
  <si>
    <t xml:space="preserve">  Masculin</t>
  </si>
  <si>
    <t xml:space="preserve">  ذكور</t>
  </si>
  <si>
    <t xml:space="preserve">  Féminin</t>
  </si>
  <si>
    <t xml:space="preserve">  إناث</t>
  </si>
  <si>
    <t>Milieu de résidence</t>
  </si>
  <si>
    <t xml:space="preserve">  Résidents en milieu rural</t>
  </si>
  <si>
    <t xml:space="preserve">  القاطنين بالبادية</t>
  </si>
  <si>
    <t xml:space="preserve">  Résidents en milieu urbain</t>
  </si>
  <si>
    <t xml:space="preserve">  القاطنين بالمدينة</t>
  </si>
  <si>
    <t>Type d'activité</t>
  </si>
  <si>
    <t>نوع النشاط</t>
  </si>
  <si>
    <t xml:space="preserve">  Occupants un emploi</t>
  </si>
  <si>
    <t xml:space="preserve">  المشتغلون</t>
  </si>
  <si>
    <t xml:space="preserve">  Sans emploi</t>
  </si>
  <si>
    <t xml:space="preserve">  بدون عمل</t>
  </si>
  <si>
    <t xml:space="preserve">      et ceux convertis à l'Islam, le mariage de l'handicapé mental  et en plus ceux qui ont repris</t>
  </si>
  <si>
    <t xml:space="preserve">      la vie conjugale après divorce révocable et les majeures ayant contracté leur mariage elles mêmes</t>
  </si>
  <si>
    <t>Type des actes de divorce</t>
  </si>
  <si>
    <t>نوع رسوم الطلاق</t>
  </si>
  <si>
    <t>Révocable</t>
  </si>
  <si>
    <t>الرجعي</t>
  </si>
  <si>
    <t>Moyennant compensation (Khola)</t>
  </si>
  <si>
    <t>الخلعي</t>
  </si>
  <si>
    <t>Avant consommation</t>
  </si>
  <si>
    <t>قبل البناء</t>
  </si>
  <si>
    <t>Par consentement mutuel</t>
  </si>
  <si>
    <t>الاتفاقي</t>
  </si>
  <si>
    <t>A l'initiative de l'épouse exerçant un droit d'option</t>
  </si>
  <si>
    <t>المملك</t>
  </si>
  <si>
    <t>Prononcé suite à deux précédents divorces successifs</t>
  </si>
  <si>
    <t>المكمل للثلاث</t>
  </si>
  <si>
    <t>Total des actes de divorce</t>
  </si>
  <si>
    <t>مجموع رسوم الطلاق</t>
  </si>
  <si>
    <t>Cause de divorce</t>
  </si>
  <si>
    <t>سبب التطليق</t>
  </si>
  <si>
    <t xml:space="preserve">  Discorde (chiqaq)</t>
  </si>
  <si>
    <t xml:space="preserve">  الشقاق</t>
  </si>
  <si>
    <t xml:space="preserve">  Manquement à l'une des conditions stipulées</t>
  </si>
  <si>
    <t xml:space="preserve">  الإخلال بشرط </t>
  </si>
  <si>
    <t xml:space="preserve">   dans l'acte de mariage ou pour préjudice subi</t>
  </si>
  <si>
    <t xml:space="preserve">  في عقد الزواج أو الضرر</t>
  </si>
  <si>
    <t xml:space="preserve">  Défaut d'entretien</t>
  </si>
  <si>
    <t xml:space="preserve">  عدم الإنفاق</t>
  </si>
  <si>
    <t xml:space="preserve">  Absence du conjoint</t>
  </si>
  <si>
    <t xml:space="preserve">  الغياب</t>
  </si>
  <si>
    <t xml:space="preserve">  Vice rédhibitoire chez le conjoint</t>
  </si>
  <si>
    <t xml:space="preserve">  العيب</t>
  </si>
  <si>
    <t xml:space="preserve">  Serment de continence ou de délaissement</t>
  </si>
  <si>
    <t xml:space="preserve">  الإيلاء والهجر</t>
  </si>
  <si>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>2014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</si>
  <si>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</si>
  <si>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 du chef de ménage par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</si>
  <si>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 selon le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</si>
  <si>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>2014</t>
    </r>
    <r>
      <rPr>
        <vertAlign val="superscript"/>
        <sz val="10"/>
        <rFont val="Times New Roman"/>
        <family val="1"/>
      </rPr>
      <t xml:space="preserve"> (3)</t>
    </r>
  </si>
  <si>
    <r>
      <t>2004</t>
    </r>
    <r>
      <rPr>
        <vertAlign val="superscript"/>
        <sz val="10"/>
        <rFont val="Times New Roman"/>
        <family val="1"/>
      </rPr>
      <t xml:space="preserve"> (3)</t>
    </r>
  </si>
  <si>
    <r>
      <t>1994</t>
    </r>
    <r>
      <rPr>
        <vertAlign val="superscript"/>
        <sz val="10"/>
        <rFont val="Times New Roman"/>
        <family val="1"/>
      </rPr>
      <t xml:space="preserve"> (3)</t>
    </r>
  </si>
  <si>
    <r>
      <rPr>
        <vertAlign val="superscript"/>
        <sz val="10"/>
        <rFont val="Times New Roman"/>
        <family val="1"/>
      </rPr>
      <t xml:space="preserve"> (3)</t>
    </r>
    <r>
      <rPr>
        <sz val="10"/>
        <rFont val="Times New Roman"/>
        <family val="1"/>
      </rPr>
      <t xml:space="preserve"> 1994</t>
    </r>
  </si>
  <si>
    <r>
      <t xml:space="preserve">1982 </t>
    </r>
    <r>
      <rPr>
        <vertAlign val="superscript"/>
        <sz val="10"/>
        <rFont val="Times New Roman"/>
        <family val="1"/>
      </rPr>
      <t>(3)</t>
    </r>
  </si>
  <si>
    <r>
      <t xml:space="preserve">1971 </t>
    </r>
    <r>
      <rPr>
        <vertAlign val="superscript"/>
        <sz val="10"/>
        <rFont val="Times New Roman"/>
        <family val="1"/>
      </rPr>
      <t xml:space="preserve">(3) 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</si>
  <si>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1971</t>
    </r>
  </si>
  <si>
    <r>
      <t>1960</t>
    </r>
    <r>
      <rPr>
        <vertAlign val="superscript"/>
        <sz val="10"/>
        <rFont val="Times New Roman"/>
        <family val="1"/>
      </rPr>
      <t xml:space="preserve"> (3)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</si>
  <si>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1960</t>
    </r>
  </si>
  <si>
    <t>Fès - Meknès</t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</si>
  <si>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</si>
  <si>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الجهة والإقليم (أوالعمالة) </t>
    </r>
    <r>
      <rPr>
        <vertAlign val="superscript"/>
        <sz val="11"/>
        <rFont val="Times New Roman"/>
        <family val="1"/>
      </rPr>
      <t>(1)</t>
    </r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</si>
  <si>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</si>
  <si>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 xml:space="preserve">       et province (ou préfecture) : Milieu rural</t>
  </si>
  <si>
    <r>
      <t xml:space="preserve">        et province (ou préfecture) : Milieu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</si>
  <si>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والإقليم (أوالعمالة) : الوسط القروي</t>
    </r>
    <r>
      <rPr>
        <sz val="12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</si>
  <si>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</si>
  <si>
    <r>
      <t xml:space="preserve">          الجهة والإقليم (أوالعمالة) </t>
    </r>
    <r>
      <rPr>
        <vertAlign val="superscript"/>
        <sz val="16"/>
        <rFont val="Times New Roman"/>
        <family val="1"/>
      </rPr>
      <t>(1)</t>
    </r>
  </si>
  <si>
    <t>ذكور+ إناث</t>
  </si>
  <si>
    <t xml:space="preserve"> سنة 2014         </t>
  </si>
  <si>
    <r>
      <t xml:space="preserve">  2 - 7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</si>
  <si>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 2 - 8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</si>
  <si>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2 - 8</t>
    </r>
    <r>
      <rPr>
        <b/>
        <sz val="16"/>
        <rFont val="Times New Roman"/>
        <family val="1"/>
      </rPr>
      <t xml:space="preserve">  السكان القانونيون حسب الجهة</t>
    </r>
  </si>
  <si>
    <t xml:space="preserve">  سنة 2014         </t>
  </si>
  <si>
    <r>
      <t xml:space="preserve">          </t>
    </r>
    <r>
      <rPr>
        <b/>
        <sz val="16"/>
        <rFont val="Times New Roman"/>
        <family val="1"/>
      </rPr>
      <t xml:space="preserve"> القاصرين </t>
    </r>
    <r>
      <rPr>
        <vertAlign val="superscript"/>
        <sz val="10"/>
        <rFont val="Times New Roman"/>
        <family val="1"/>
      </rPr>
      <t>(2)</t>
    </r>
  </si>
  <si>
    <r>
      <t xml:space="preserve">               </t>
    </r>
    <r>
      <rPr>
        <b/>
        <sz val="14"/>
        <rFont val="Times New Roman"/>
        <family val="1"/>
      </rPr>
      <t xml:space="preserve">des mineurs </t>
    </r>
    <r>
      <rPr>
        <vertAlign val="superscript"/>
        <sz val="10"/>
        <rFont val="Times New Roman"/>
        <family val="1"/>
      </rPr>
      <t>(2)</t>
    </r>
  </si>
  <si>
    <t xml:space="preserve">إناث      </t>
  </si>
  <si>
    <t xml:space="preserve"> Source : Haut-Commissariat au Plan. </t>
  </si>
  <si>
    <t xml:space="preserve"> Source : Haut-Commissariat au Plan.</t>
  </si>
  <si>
    <t>المصدر : المندوبية السامية للتخطيط.</t>
  </si>
  <si>
    <t>المصدر :  المندوبية السامية للتخطيط .</t>
  </si>
  <si>
    <t>Source :  Haut-Commissariat au Plan.</t>
  </si>
  <si>
    <t xml:space="preserve"> 2 - 5  السكان حسب وسط الإقامة،</t>
  </si>
  <si>
    <r>
      <t xml:space="preserve">        الجهة والإقليم (أوالعمالة)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</si>
  <si>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r>
      <rPr>
        <b/>
        <sz val="14"/>
        <rFont val="Times New Roman"/>
        <family val="1"/>
      </rPr>
      <t>2 - 1</t>
    </r>
    <r>
      <rPr>
        <b/>
        <sz val="16"/>
        <rFont val="Times New Roman"/>
        <family val="1"/>
      </rPr>
      <t xml:space="preserve"> تطورالسكان والكثافة </t>
    </r>
  </si>
  <si>
    <r>
      <t xml:space="preserve"> </t>
    </r>
    <r>
      <rPr>
        <b/>
        <sz val="14"/>
        <rFont val="Times New Roman"/>
        <family val="1"/>
      </rPr>
      <t>2-2</t>
    </r>
    <r>
      <rPr>
        <b/>
        <sz val="16"/>
        <rFont val="Times New Roman"/>
        <family val="1"/>
      </rPr>
      <t xml:space="preserve"> السكان  حسب الجهة  ووسط الإقامة </t>
    </r>
  </si>
  <si>
    <r>
      <rPr>
        <b/>
        <sz val="14"/>
        <rFont val="Times New Roman"/>
        <family val="1"/>
      </rPr>
      <t xml:space="preserve"> 2 - 3</t>
    </r>
    <r>
      <rPr>
        <b/>
        <sz val="16"/>
        <rFont val="Times New Roman"/>
        <family val="1"/>
      </rPr>
      <t xml:space="preserve">  بنية السكان حسب الجهة والفئات </t>
    </r>
  </si>
  <si>
    <r>
      <rPr>
        <b/>
        <sz val="14"/>
        <rFont val="Times New Roman"/>
        <family val="1"/>
      </rPr>
      <t xml:space="preserve"> 2 - 4 </t>
    </r>
    <r>
      <rPr>
        <b/>
        <sz val="16"/>
        <rFont val="Times New Roman"/>
        <family val="1"/>
      </rPr>
      <t xml:space="preserve"> السكان حسب الفئة العمرية،  </t>
    </r>
  </si>
  <si>
    <r>
      <rPr>
        <b/>
        <sz val="14"/>
        <rFont val="Times New Roman"/>
        <family val="1"/>
      </rPr>
      <t xml:space="preserve"> 2 - 5 </t>
    </r>
    <r>
      <rPr>
        <b/>
        <sz val="16"/>
        <rFont val="Times New Roman"/>
        <family val="1"/>
      </rPr>
      <t xml:space="preserve"> السكان حسب وسط الإقامة،</t>
    </r>
  </si>
  <si>
    <r>
      <t xml:space="preserve"> </t>
    </r>
    <r>
      <rPr>
        <b/>
        <sz val="14"/>
        <rFont val="Times New Roman"/>
        <family val="1"/>
      </rPr>
      <t xml:space="preserve">2 - 6 </t>
    </r>
    <r>
      <rPr>
        <b/>
        <sz val="16"/>
        <rFont val="Times New Roman"/>
        <family val="1"/>
      </rPr>
      <t xml:space="preserve"> السكان القانونيون حسب الجهة</t>
    </r>
  </si>
  <si>
    <t xml:space="preserve">المصدر :  المندوبية السامية للتخطيط. </t>
  </si>
  <si>
    <t xml:space="preserve">            </t>
  </si>
  <si>
    <t xml:space="preserve">المصدر :  المندوبية السامية للتخطيط، (البحث الوطني </t>
  </si>
  <si>
    <t xml:space="preserve">Source : Haut-Commissariat au Plan,(Enquête Nationale </t>
  </si>
  <si>
    <t xml:space="preserve">(1)  في غير حالات التعدد وزواج معتنقي الإسلام والأجانب </t>
  </si>
  <si>
    <t>(2)  الأشخاص الذين تقل أعمارهم على 18 سنة</t>
  </si>
  <si>
    <t xml:space="preserve">(1) Dans les situations autres que la polygamie, le mariage des étrangers </t>
  </si>
  <si>
    <t>(2) Personnes âgées de moins de 18 ans</t>
  </si>
  <si>
    <t xml:space="preserve">       والمصابين بإعاقة ذهنية  وكذا الزواج الرجعي،</t>
  </si>
  <si>
    <t xml:space="preserve">       والراشدة التي عقدت زواجها بنفسها</t>
  </si>
  <si>
    <t xml:space="preserve">              </t>
  </si>
  <si>
    <t xml:space="preserve">المصدر : المندوبية السامية للتخطيط. </t>
  </si>
  <si>
    <t>Source :  Haut-Commissariat au Plan .</t>
  </si>
  <si>
    <t xml:space="preserve">(1) الإحصاء العام  للسكان والسكنى 2004 و2014.    </t>
  </si>
  <si>
    <t>(1) Recensement Général de la Population et de l'Habitat 2004 et 2014.</t>
  </si>
  <si>
    <t xml:space="preserve">                          </t>
  </si>
  <si>
    <t>المصدر : المندوبية السامية للتخطيط (الإحصاء العام للسكان والسكنى 2014).</t>
  </si>
  <si>
    <t xml:space="preserve"> Source : Haut-Commissariat au Plan (Recensement Général de la Population et de l'Habitat 2014).</t>
  </si>
  <si>
    <t xml:space="preserve">Source : Haut-Commissariat au Plan. </t>
  </si>
  <si>
    <t>Source : Haut-Commissariat au Plan (Enquête Nationale Démographique à Passages Répétés 2009-2010,</t>
  </si>
  <si>
    <t xml:space="preserve">           </t>
  </si>
  <si>
    <t>المصدر :  المندوبية السامية للتخطيط (البحث الوطني الديمغرافي</t>
  </si>
  <si>
    <t xml:space="preserve"> Source : Haut-Commissariat au Plan (Recensement Général de la Population et de l'Habitat 2014). </t>
  </si>
  <si>
    <t>(2) Recensement Général de la Population et de l'Habitat.</t>
  </si>
  <si>
    <r>
      <t>(2)</t>
    </r>
    <r>
      <rPr>
        <sz val="10"/>
        <rFont val="Times New Roman"/>
        <family val="1"/>
      </rPr>
      <t xml:space="preserve"> الإحصاء العام للسكان والسكنى.</t>
    </r>
  </si>
  <si>
    <t>0-1 ans</t>
  </si>
  <si>
    <t>2-3 ans</t>
  </si>
  <si>
    <t>4-5 ans</t>
  </si>
  <si>
    <t>6-11 ans</t>
  </si>
  <si>
    <t>12-14 ans</t>
  </si>
  <si>
    <t>15-17 ans</t>
  </si>
  <si>
    <t>1-0 سنة</t>
  </si>
  <si>
    <t>3-2 سنة</t>
  </si>
  <si>
    <t>5-4 سنة</t>
  </si>
  <si>
    <t>11-6 سنة</t>
  </si>
  <si>
    <t>14-12 سنة</t>
  </si>
  <si>
    <t>17-15 سنة</t>
  </si>
  <si>
    <t>18-24 ans</t>
  </si>
  <si>
    <t>18-34 ans</t>
  </si>
  <si>
    <t>18-59 ans</t>
  </si>
  <si>
    <t>25-49 ans</t>
  </si>
  <si>
    <t>50-59 ans</t>
  </si>
  <si>
    <t>18-49 ans</t>
  </si>
  <si>
    <t>15-49 ans</t>
  </si>
  <si>
    <t>60-69 ans</t>
  </si>
  <si>
    <t>70 ans et plus</t>
  </si>
  <si>
    <t>Source : Ministère de la Justice.</t>
  </si>
  <si>
    <t>المصدر : وزارة العدل.</t>
  </si>
  <si>
    <t xml:space="preserve">      المصدر : وزارة العدل.</t>
  </si>
  <si>
    <t xml:space="preserve">  Source : Ministère de la Justice.</t>
  </si>
  <si>
    <t xml:space="preserve">          selon les grands groupes d'âges (en %)</t>
  </si>
  <si>
    <t xml:space="preserve">         العمرية الكبرى (ب %)</t>
  </si>
  <si>
    <t>2 - 9 Evolution de la population infantile</t>
  </si>
  <si>
    <t>2 - 10 Evolution de la population d'âge actif</t>
  </si>
  <si>
    <t>2 - 12 Evolution de l'effectif des personnes</t>
  </si>
  <si>
    <r>
      <t xml:space="preserve"> 2 - 9</t>
    </r>
    <r>
      <rPr>
        <b/>
        <sz val="16"/>
        <rFont val="Times New Roman"/>
        <family val="1"/>
      </rPr>
      <t xml:space="preserve"> تطور عدد الأطفال حسب </t>
    </r>
  </si>
  <si>
    <t xml:space="preserve">Al Hoceima </t>
  </si>
  <si>
    <t>Chefchaouen</t>
  </si>
  <si>
    <t>Fahs-Anjra</t>
  </si>
  <si>
    <t>Larache</t>
  </si>
  <si>
    <t>Ouezzane</t>
  </si>
  <si>
    <t>Tanger-Assilah</t>
  </si>
  <si>
    <t>Tétouan</t>
  </si>
  <si>
    <t>M'Diq-Fnideq</t>
  </si>
  <si>
    <t>Berkane</t>
  </si>
  <si>
    <t>Driouch</t>
  </si>
  <si>
    <t xml:space="preserve">Figuig </t>
  </si>
  <si>
    <t>Guercif</t>
  </si>
  <si>
    <t xml:space="preserve">Jerada </t>
  </si>
  <si>
    <t xml:space="preserve">Nador </t>
  </si>
  <si>
    <t xml:space="preserve">Oujda-Angad </t>
  </si>
  <si>
    <t>Taourirt</t>
  </si>
  <si>
    <t>Meknès</t>
  </si>
  <si>
    <t xml:space="preserve">Boulemane </t>
  </si>
  <si>
    <t xml:space="preserve">El Hajeb </t>
  </si>
  <si>
    <t>Fès</t>
  </si>
  <si>
    <t xml:space="preserve">Ifrane </t>
  </si>
  <si>
    <t>Sefrou</t>
  </si>
  <si>
    <t>Taounate</t>
  </si>
  <si>
    <t>Taza</t>
  </si>
  <si>
    <t xml:space="preserve">Moulay Yacoub </t>
  </si>
  <si>
    <t xml:space="preserve">Kénitra </t>
  </si>
  <si>
    <t xml:space="preserve">Khémisset </t>
  </si>
  <si>
    <t xml:space="preserve">Rabat </t>
  </si>
  <si>
    <t>Salé</t>
  </si>
  <si>
    <t xml:space="preserve">Sidi Kacem </t>
  </si>
  <si>
    <t>Sidi Slimane</t>
  </si>
  <si>
    <t xml:space="preserve">Skhirate-Témara </t>
  </si>
  <si>
    <t>Azilal</t>
  </si>
  <si>
    <t>Béni  Mellal</t>
  </si>
  <si>
    <t>Fquih Ben Salah</t>
  </si>
  <si>
    <t xml:space="preserve">Khénifra </t>
  </si>
  <si>
    <t xml:space="preserve">Khouribga </t>
  </si>
  <si>
    <t xml:space="preserve">Benslimane </t>
  </si>
  <si>
    <t>Berrechid</t>
  </si>
  <si>
    <t xml:space="preserve">Casablanca </t>
  </si>
  <si>
    <t>El Jadida</t>
  </si>
  <si>
    <t>Médiouna</t>
  </si>
  <si>
    <t xml:space="preserve">Mohammadia </t>
  </si>
  <si>
    <t>Nouaceur</t>
  </si>
  <si>
    <t xml:space="preserve">Settat </t>
  </si>
  <si>
    <t>Sidi Bennour</t>
  </si>
  <si>
    <t xml:space="preserve">Al Haouz </t>
  </si>
  <si>
    <t xml:space="preserve">Chichaoua </t>
  </si>
  <si>
    <t xml:space="preserve">El Kelâa des Sraghna </t>
  </si>
  <si>
    <t xml:space="preserve">Essaouira </t>
  </si>
  <si>
    <t>Marrakech</t>
  </si>
  <si>
    <t>Rehamna</t>
  </si>
  <si>
    <t>Safi</t>
  </si>
  <si>
    <t>Youssoufia</t>
  </si>
  <si>
    <t xml:space="preserve">Errachidia </t>
  </si>
  <si>
    <t>Midelt</t>
  </si>
  <si>
    <t xml:space="preserve">Ouarzazate </t>
  </si>
  <si>
    <t>Tinghir</t>
  </si>
  <si>
    <t>Zagora</t>
  </si>
  <si>
    <t xml:space="preserve">Agadir-Ida-Ou-Tanane </t>
  </si>
  <si>
    <t xml:space="preserve">Chtouka-Aït Baha </t>
  </si>
  <si>
    <t xml:space="preserve">Inezgane-Aït Melloul </t>
  </si>
  <si>
    <t>Taroudannt</t>
  </si>
  <si>
    <t>Tata</t>
  </si>
  <si>
    <t xml:space="preserve">Tiznit </t>
  </si>
  <si>
    <t>Assa-Zag</t>
  </si>
  <si>
    <t>Guelmim</t>
  </si>
  <si>
    <t>Sidi Ifni</t>
  </si>
  <si>
    <t>Tan-Tan</t>
  </si>
  <si>
    <t>Boujdour</t>
  </si>
  <si>
    <t>Es-Semara</t>
  </si>
  <si>
    <t>Laâyoune</t>
  </si>
  <si>
    <t>Tarfaya</t>
  </si>
  <si>
    <t>Aousserd</t>
  </si>
  <si>
    <t>Oued Ed-Dahab</t>
  </si>
  <si>
    <t>75 - 79 ans</t>
  </si>
  <si>
    <t>70 - 74 ans</t>
  </si>
  <si>
    <t>65 - 69 ans</t>
  </si>
  <si>
    <t>60 - 64 ans</t>
  </si>
  <si>
    <t>55 - 59 ans</t>
  </si>
  <si>
    <t>50 - 54 ans</t>
  </si>
  <si>
    <t>45 - 49 ans</t>
  </si>
  <si>
    <t>40 - 44 ans</t>
  </si>
  <si>
    <t>35 - 39 ans</t>
  </si>
  <si>
    <t>30 - 34 ans</t>
  </si>
  <si>
    <t>25 - 29 ans</t>
  </si>
  <si>
    <t>20 - 24 ans</t>
  </si>
  <si>
    <t>15 - 19 ans</t>
  </si>
  <si>
    <t>10 - 14 ans</t>
  </si>
  <si>
    <t>5 - 9 ans</t>
  </si>
  <si>
    <t>0 - 4 ans</t>
  </si>
  <si>
    <t>0 - 4 سنوات</t>
  </si>
  <si>
    <t>5 - 9 سنوات</t>
  </si>
  <si>
    <t>10 - 14 سنة</t>
  </si>
  <si>
    <t>15 - 19 سنة</t>
  </si>
  <si>
    <t>20 - 24 سنة</t>
  </si>
  <si>
    <t>25 - 29 سنة</t>
  </si>
  <si>
    <t>30 - 34 سنة</t>
  </si>
  <si>
    <t>35 - 39 سنة</t>
  </si>
  <si>
    <t>40 - 44 سنة</t>
  </si>
  <si>
    <t>45 - 49 سنة</t>
  </si>
  <si>
    <t>50 - 54 سنة</t>
  </si>
  <si>
    <t>55 - 59 سنة</t>
  </si>
  <si>
    <t>60 - 64 سنة</t>
  </si>
  <si>
    <t>65 - 69 سنة</t>
  </si>
  <si>
    <t>70 - 74 سنة</t>
  </si>
  <si>
    <t>75 - 79 سنة</t>
  </si>
  <si>
    <t xml:space="preserve">80 سنة فأكثر </t>
  </si>
  <si>
    <t>24-18 سنة</t>
  </si>
  <si>
    <t>34-18 سنة</t>
  </si>
  <si>
    <t>59-18 سنة</t>
  </si>
  <si>
    <t>49-25 سنة</t>
  </si>
  <si>
    <t>59-50 سنة</t>
  </si>
  <si>
    <t xml:space="preserve">2 - 11 Evolution de la population des femmes d'âge </t>
  </si>
  <si>
    <t>49-18 سنة</t>
  </si>
  <si>
    <t>49-15 سنة</t>
  </si>
  <si>
    <t>69-60 سنة</t>
  </si>
  <si>
    <t>70 سنة فأكثر</t>
  </si>
  <si>
    <t xml:space="preserve"> 2 - 13 Evolution du nombre de ménages   </t>
  </si>
  <si>
    <t xml:space="preserve"> 2 - 14 Evolution du nombre de ménages selon le sexe   </t>
  </si>
  <si>
    <t xml:space="preserve">2 - 15 Nombre de ménages selon le milieu de résidence,  </t>
  </si>
  <si>
    <t xml:space="preserve">2 - 16 Nombre de ménages selon le milieu de résidence,  </t>
  </si>
  <si>
    <t xml:space="preserve">2 - 17 Taux  de natalité, de mortalité, de migration, </t>
  </si>
  <si>
    <t xml:space="preserve">2 - 18 Espérance de vie à la naissance par  </t>
  </si>
  <si>
    <t xml:space="preserve">2 - 19 Répartition de la population (15 ans et plus) </t>
  </si>
  <si>
    <r>
      <t xml:space="preserve">  2 - 19 </t>
    </r>
    <r>
      <rPr>
        <b/>
        <sz val="16"/>
        <rFont val="Times New Roman"/>
        <family val="1"/>
      </rPr>
      <t xml:space="preserve">توزيع السكان (15 سنة فأكثر) </t>
    </r>
  </si>
  <si>
    <t>2 - 20 Indice synthétique de fécondité</t>
  </si>
  <si>
    <r>
      <t xml:space="preserve"> 2 - 20</t>
    </r>
    <r>
      <rPr>
        <b/>
        <sz val="16"/>
        <rFont val="Times New Roman"/>
        <family val="1"/>
      </rPr>
      <t xml:space="preserve"> المؤشر التركيبي للخصوبة</t>
    </r>
  </si>
  <si>
    <t>2 - 21  Indice synthétique de fécondité</t>
  </si>
  <si>
    <r>
      <t xml:space="preserve"> 2 - 21</t>
    </r>
    <r>
      <rPr>
        <b/>
        <sz val="16"/>
        <rFont val="Times New Roman"/>
        <family val="1"/>
      </rPr>
      <t xml:space="preserve"> المؤشر التركيبي للخصوبة</t>
    </r>
  </si>
  <si>
    <t xml:space="preserve">2 - 22 Age au premier mariage selon </t>
  </si>
  <si>
    <t>2 - 23 Mortalité infantile, juvénile et infanto-juvénile</t>
  </si>
  <si>
    <t>2 - 24 Mortalité infantile, juvénile et infanto-juvénile</t>
  </si>
  <si>
    <r>
      <t xml:space="preserve"> 2 - 24</t>
    </r>
    <r>
      <rPr>
        <b/>
        <sz val="16"/>
        <rFont val="Times New Roman"/>
        <family val="1"/>
      </rPr>
      <t xml:space="preserve"> وفيات الأطفال </t>
    </r>
  </si>
  <si>
    <t xml:space="preserve">2 - 25 Effectif des migrants </t>
  </si>
  <si>
    <r>
      <t>2 - 25</t>
    </r>
    <r>
      <rPr>
        <b/>
        <sz val="16"/>
        <rFont val="Times New Roman"/>
        <family val="1"/>
      </rPr>
      <t xml:space="preserve"> عدد المهاجرين </t>
    </r>
  </si>
  <si>
    <t xml:space="preserve">2 - 26 Solde migratoire interne des régions </t>
  </si>
  <si>
    <r>
      <t>2 - 26</t>
    </r>
    <r>
      <rPr>
        <b/>
        <sz val="16"/>
        <rFont val="Times New Roman"/>
        <family val="1"/>
      </rPr>
      <t xml:space="preserve"> رصيد الهجرة الداخلية حسب              الجهات</t>
    </r>
  </si>
  <si>
    <t>2 - 27 Actes de mariage selon le type</t>
  </si>
  <si>
    <r>
      <t xml:space="preserve"> 2 - 27</t>
    </r>
    <r>
      <rPr>
        <b/>
        <sz val="16"/>
        <rFont val="Times New Roman"/>
        <family val="1"/>
      </rPr>
      <t xml:space="preserve">  رسوم الزواج حسب النوع</t>
    </r>
  </si>
  <si>
    <t xml:space="preserve">2 - 28 Demandes enregistrées de mariage </t>
  </si>
  <si>
    <r>
      <t xml:space="preserve"> 2 - 28 </t>
    </r>
    <r>
      <rPr>
        <b/>
        <sz val="16"/>
        <rFont val="Times New Roman"/>
        <family val="1"/>
      </rPr>
      <t xml:space="preserve"> الطلبات المسجلة  لزواج </t>
    </r>
  </si>
  <si>
    <t>2 - 29 Actes de divorce selon le type</t>
  </si>
  <si>
    <r>
      <t>2 - 29</t>
    </r>
    <r>
      <rPr>
        <b/>
        <sz val="16"/>
        <rFont val="Times New Roman"/>
        <family val="1"/>
      </rPr>
      <t xml:space="preserve"> رسوم الطلاق حسب النوع</t>
    </r>
  </si>
  <si>
    <t>2 - 30 Types de divorces judiciaires prononcés</t>
  </si>
  <si>
    <r>
      <t>2 - 30</t>
    </r>
    <r>
      <rPr>
        <b/>
        <sz val="16"/>
        <rFont val="Times New Roman"/>
        <family val="1"/>
      </rPr>
      <t xml:space="preserve"> أنواع قضايا التطليق المحكومة</t>
    </r>
  </si>
  <si>
    <r>
      <t xml:space="preserve">هرم الأعمار   </t>
    </r>
    <r>
      <rPr>
        <sz val="10"/>
        <rFont val="Times New Roman"/>
        <family val="1"/>
      </rPr>
      <t xml:space="preserve"> (بالآلاف) </t>
    </r>
  </si>
  <si>
    <t xml:space="preserve">Pyramide des âges </t>
  </si>
  <si>
    <t>(en milliers)</t>
  </si>
  <si>
    <t>Féminin إنـاث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</si>
  <si>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</si>
  <si>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</si>
  <si>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</si>
  <si>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</si>
  <si>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</si>
  <si>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</si>
  <si>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</si>
  <si>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</si>
  <si>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</si>
  <si>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</si>
  <si>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</si>
  <si>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</si>
  <si>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</si>
  <si>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</si>
  <si>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</si>
  <si>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 xml:space="preserve">+ &amp; 75 فأكثر </t>
  </si>
  <si>
    <t xml:space="preserve"> 75 - 79 </t>
  </si>
  <si>
    <t xml:space="preserve">+ &amp; 80 فأكثر </t>
  </si>
  <si>
    <t>75- 79</t>
  </si>
  <si>
    <r>
      <t xml:space="preserve">الكثافة في الكلم² </t>
    </r>
    <r>
      <rPr>
        <vertAlign val="superscript"/>
        <sz val="9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</si>
  <si>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t>Densité au Km²</t>
    </r>
    <r>
      <rPr>
        <vertAlign val="superscript"/>
        <sz val="8"/>
        <rFont val="Times New Roman"/>
        <family val="1"/>
      </rPr>
      <t>(2)</t>
    </r>
  </si>
  <si>
    <r>
      <t>2014</t>
    </r>
    <r>
      <rPr>
        <vertAlign val="superscript"/>
        <sz val="11"/>
        <rFont val="Times New Roman"/>
        <family val="1"/>
      </rPr>
      <t>(2)</t>
    </r>
  </si>
  <si>
    <t>2 - 14  تطور عدد الأسر حسب جنس</t>
  </si>
  <si>
    <t xml:space="preserve">2 - 13  تطور عدد الأسر </t>
  </si>
  <si>
    <t>2 - 15 عدد الأسر حسب وسط الإقامة،</t>
  </si>
  <si>
    <t>2 - 15  عدد الأسر حسب وسط الإقامة،</t>
  </si>
  <si>
    <r>
      <t xml:space="preserve">            الجهة والإقليم (أوالعمالة) </t>
    </r>
    <r>
      <rPr>
        <vertAlign val="superscript"/>
        <sz val="16"/>
        <rFont val="Times New Roman"/>
        <family val="1"/>
      </rPr>
      <t>(1)</t>
    </r>
    <r>
      <rPr>
        <b/>
        <sz val="16"/>
        <rFont val="Times New Roman"/>
        <family val="1"/>
      </rPr>
      <t xml:space="preserve">  </t>
    </r>
    <r>
      <rPr>
        <sz val="16"/>
        <rFont val="Times New Roman"/>
        <family val="1"/>
      </rPr>
      <t xml:space="preserve">(تابع) </t>
    </r>
  </si>
  <si>
    <t xml:space="preserve">  2 - 16 عدد الأسر حسب وسط الإقامة،</t>
  </si>
  <si>
    <t xml:space="preserve">          الجهة والإقليم (أوالعمالة)  </t>
  </si>
  <si>
    <t xml:space="preserve">  2 - 16  عدد الأسر حسب وسط الإقامة،</t>
  </si>
  <si>
    <r>
      <t xml:space="preserve">            الجهة والإقليم (أوالعمالة)  </t>
    </r>
    <r>
      <rPr>
        <sz val="12"/>
        <rFont val="Times New Roman"/>
        <family val="1"/>
      </rPr>
      <t>(تابع)</t>
    </r>
    <r>
      <rPr>
        <sz val="16"/>
        <rFont val="Times New Roman"/>
        <family val="1"/>
      </rPr>
      <t xml:space="preserve"> </t>
    </r>
  </si>
  <si>
    <t xml:space="preserve">  2 - 17 معدلات الولادة والوفاة والهجرة والـزيادة</t>
  </si>
  <si>
    <t xml:space="preserve"> 2 - 18 توقع الحياة عند الولادة حسب </t>
  </si>
  <si>
    <t xml:space="preserve"> 2 - 11 تطور عدد النساء في سن الخصوبة  </t>
  </si>
  <si>
    <t xml:space="preserve"> 2 - 10 تطور عدد السكان النشيطون  </t>
  </si>
  <si>
    <t xml:space="preserve"> 2 - 12 تطور عدد المسنين حسب </t>
  </si>
  <si>
    <r>
      <t>Statut matrimonial</t>
    </r>
    <r>
      <rPr>
        <sz val="11"/>
        <color rgb="FF000000"/>
        <rFont val="Times New Roman"/>
        <family val="1"/>
      </rPr>
      <t xml:space="preserve"> </t>
    </r>
  </si>
  <si>
    <r>
      <t>Total</t>
    </r>
    <r>
      <rPr>
        <sz val="11"/>
        <rFont val="Times New Roman"/>
        <family val="1"/>
      </rPr>
      <t xml:space="preserve"> </t>
    </r>
  </si>
  <si>
    <r>
      <t>Féminin</t>
    </r>
    <r>
      <rPr>
        <sz val="11"/>
        <rFont val="Times New Roman"/>
        <family val="1"/>
      </rPr>
      <t xml:space="preserve"> </t>
    </r>
  </si>
  <si>
    <r>
      <t>Masculin</t>
    </r>
    <r>
      <rPr>
        <sz val="11"/>
        <rFont val="Times New Roman"/>
        <family val="1"/>
      </rPr>
      <t xml:space="preserve"> </t>
    </r>
  </si>
  <si>
    <r>
      <t>2014</t>
    </r>
    <r>
      <rPr>
        <vertAlign val="superscript"/>
        <sz val="11"/>
        <rFont val="Times New Roman"/>
        <family val="1"/>
      </rPr>
      <t>(1)</t>
    </r>
  </si>
  <si>
    <r>
      <t xml:space="preserve">2014 </t>
    </r>
    <r>
      <rPr>
        <vertAlign val="superscript"/>
        <sz val="11"/>
        <rFont val="Times New Roman"/>
        <family val="1"/>
      </rPr>
      <t>(1)</t>
    </r>
  </si>
  <si>
    <t xml:space="preserve"> 2 - 22 السن عند الزواج الأول حسب </t>
  </si>
  <si>
    <t xml:space="preserve"> 2 - 23 وفيات الأطفال</t>
  </si>
  <si>
    <r>
      <t>Conjoints majeurs</t>
    </r>
    <r>
      <rPr>
        <vertAlign val="superscript"/>
        <sz val="11"/>
        <rFont val="Times New Roman"/>
        <family val="1"/>
      </rPr>
      <t>(1)</t>
    </r>
  </si>
  <si>
    <r>
      <t xml:space="preserve">الزوجان راشدان </t>
    </r>
    <r>
      <rPr>
        <vertAlign val="superscript"/>
        <sz val="12"/>
        <rFont val="Times New Roman"/>
        <family val="1"/>
      </rPr>
      <t>(1)</t>
    </r>
  </si>
  <si>
    <r>
      <t xml:space="preserve">                 الـــسكـان </t>
    </r>
    <r>
      <rPr>
        <sz val="10"/>
        <rFont val="Times New Roman"/>
        <family val="1"/>
      </rPr>
      <t>(بالآلاف)</t>
    </r>
    <r>
      <rPr>
        <b/>
        <sz val="10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 xml:space="preserve">(1) </t>
    </r>
  </si>
  <si>
    <r>
      <t xml:space="preserve">                      Population </t>
    </r>
    <r>
      <rPr>
        <sz val="8"/>
        <rFont val="Times New Roman"/>
        <family val="1"/>
      </rPr>
      <t xml:space="preserve">(en milliers) </t>
    </r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</t>
    </r>
  </si>
  <si>
    <t xml:space="preserve">        60 ans et plus</t>
  </si>
  <si>
    <t xml:space="preserve">60 سنة فأكثر       </t>
  </si>
  <si>
    <t xml:space="preserve">       15-59 ans</t>
  </si>
  <si>
    <t xml:space="preserve">59-15 سنة      </t>
  </si>
  <si>
    <t xml:space="preserve">      0-14 ans</t>
  </si>
  <si>
    <t xml:space="preserve">14-0 سنة      </t>
  </si>
  <si>
    <t xml:space="preserve">               Destination</t>
  </si>
  <si>
    <t xml:space="preserve">            2004</t>
  </si>
  <si>
    <t xml:space="preserve">        2014</t>
  </si>
  <si>
    <t xml:space="preserve">               Recensement Général de la Population et de l'Habitat 2004 et 2014). </t>
  </si>
  <si>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>2014</t>
    </r>
  </si>
  <si>
    <r>
      <t xml:space="preserve">           حسب وسط الإقامة</t>
    </r>
    <r>
      <rPr>
        <b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</si>
  <si>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 xml:space="preserve">           رب الأسرة ووسط الإقامة</t>
    </r>
    <r>
      <rPr>
        <b/>
        <sz val="14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</si>
  <si>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t xml:space="preserve">           selon l'état matrimonial et le sexe (%)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</si>
  <si>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2019</t>
    </r>
  </si>
  <si>
    <r>
      <t xml:space="preserve">          le sexe et le milieu de résidence </t>
    </r>
    <r>
      <rPr>
        <b/>
        <sz val="10"/>
        <rFont val="Times New Roman"/>
        <family val="1"/>
      </rPr>
      <t>(en milliers)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</si>
  <si>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 xml:space="preserve">         الجنس ووسط الإقامة </t>
    </r>
    <r>
      <rPr>
        <b/>
        <sz val="12"/>
        <rFont val="Times New Roman"/>
        <family val="1"/>
      </rPr>
      <t>(بالآلاف)</t>
    </r>
    <r>
      <rPr>
        <vertAlign val="superscript"/>
        <sz val="11"/>
        <rFont val="Times New Roman"/>
        <family val="1"/>
      </rPr>
      <t>(1)</t>
    </r>
  </si>
  <si>
    <t>0-14 ans</t>
  </si>
  <si>
    <t>14-0 سنة</t>
  </si>
  <si>
    <r>
      <t xml:space="preserve">          وسط الإقامة </t>
    </r>
    <r>
      <rPr>
        <b/>
        <sz val="12"/>
        <rFont val="Times New Roman"/>
        <family val="1"/>
      </rPr>
      <t>(بالآلاف)</t>
    </r>
  </si>
  <si>
    <r>
      <t xml:space="preserve">         selon le milieu de résidence </t>
    </r>
    <r>
      <rPr>
        <b/>
        <sz val="10"/>
        <rFont val="Times New Roman"/>
        <family val="1"/>
      </rPr>
      <t>(en milliers)</t>
    </r>
  </si>
  <si>
    <r>
      <t xml:space="preserve">           حسب وسط الإقامة </t>
    </r>
    <r>
      <rPr>
        <b/>
        <sz val="12"/>
        <rFont val="Times New Roman"/>
        <family val="1"/>
      </rPr>
      <t>(بالآلاف)</t>
    </r>
  </si>
  <si>
    <r>
      <t xml:space="preserve">           selon le milieu de résidence</t>
    </r>
    <r>
      <rPr>
        <b/>
        <sz val="10"/>
        <rFont val="Times New Roman"/>
        <family val="1"/>
      </rPr>
      <t xml:space="preserve"> (en milliers)</t>
    </r>
  </si>
  <si>
    <r>
      <t xml:space="preserve">           fécond selon le milieu de résidence </t>
    </r>
    <r>
      <rPr>
        <b/>
        <sz val="10"/>
        <rFont val="Times New Roman"/>
        <family val="1"/>
      </rPr>
      <t>(en milliers)</t>
    </r>
  </si>
  <si>
    <r>
      <t xml:space="preserve">           حسب وسط الإقامة </t>
    </r>
    <r>
      <rPr>
        <b/>
        <sz val="10"/>
        <rFont val="Times New Roman"/>
        <family val="1"/>
      </rPr>
      <t>(بالآلاف)</t>
    </r>
  </si>
  <si>
    <r>
      <t xml:space="preserve">           وسط الإقامة </t>
    </r>
    <r>
      <rPr>
        <b/>
        <sz val="12"/>
        <rFont val="Times New Roman"/>
        <family val="1"/>
      </rPr>
      <t>(بالآلاف)</t>
    </r>
  </si>
  <si>
    <r>
      <t xml:space="preserve">            âgées selon le milieu de résidence</t>
    </r>
    <r>
      <rPr>
        <b/>
        <sz val="10"/>
        <rFont val="Times New Roman"/>
        <family val="1"/>
      </rPr>
      <t xml:space="preserve"> (en milliers)</t>
    </r>
  </si>
  <si>
    <t xml:space="preserve">        </t>
  </si>
  <si>
    <t xml:space="preserve">2 -1 Evolution de la population et la densité </t>
  </si>
  <si>
    <t xml:space="preserve">       </t>
  </si>
  <si>
    <t xml:space="preserve">2 - 6 Population légale selon la région et province (ou préfecture) : Ensemble     </t>
  </si>
  <si>
    <t xml:space="preserve">2 - 7 Population légale selon la région et province (ou préfecture) : Milieu urbain     </t>
  </si>
  <si>
    <t xml:space="preserve">2 - 8 Population légale selon la région  et province (ou préfecture) : Milieu rural     </t>
  </si>
  <si>
    <t xml:space="preserve">          </t>
  </si>
  <si>
    <t>2 - 10 Evolution de la population d'âge actif  selon le milieu de résidence (en milliers)</t>
  </si>
  <si>
    <t xml:space="preserve"> 2 - 10 تطور عدد السكان النشيطون  حسب وسط الإقامة (بالآلاف)</t>
  </si>
  <si>
    <t>2 - 9 Evolution de la population infantile selon le milieu de résidence (en milliers)</t>
  </si>
  <si>
    <t xml:space="preserve">2 -5 Population selon le milieu de résidence,  région et province (ou préfecture) (1) </t>
  </si>
  <si>
    <t xml:space="preserve">2 -4 Population selon le groupe d'âge,  le sexe et le milieu de résidence (en milliers) (1)   </t>
  </si>
  <si>
    <t xml:space="preserve">2 -3 Structure de la population par région  selon les grands groupes d'âges (en %) </t>
  </si>
  <si>
    <t xml:space="preserve">2 -2 Population par région et milieu de résidence </t>
  </si>
  <si>
    <t xml:space="preserve"> 2 - 11 Evolution de la population des femmes d'âge  fécond selon le milieu de résidence (en milliers)</t>
  </si>
  <si>
    <t xml:space="preserve"> 2 - 11 تطور عدد النساء في سن الخصوبة   حسب وسط الإقامة (بالآلاف)</t>
  </si>
  <si>
    <t>2 - 12 Evolution de l'effectif des personnes âgées selon le milieu de résidence (en milliers)</t>
  </si>
  <si>
    <t xml:space="preserve"> 2 - 12 تطور عدد المسنين حسب وسط الإقامة (بالآلاف)</t>
  </si>
  <si>
    <t>2 - 13  تطور عدد الأسر حسب وسط الإقامة (1)</t>
  </si>
  <si>
    <t xml:space="preserve">2 - 14 Evolution du nombre de ménages selon le sexe du chef de ménage par milieu de résidence (1)   </t>
  </si>
  <si>
    <t>2 - 14  تطور عدد الأسر حسب جنس  رب الأسرة ووسط الإقامة (1)</t>
  </si>
  <si>
    <t>2 - 15 Nombre de ménages selon le milieu de résidence, région et province (ou préfecture) (1)  (suite)</t>
  </si>
  <si>
    <t xml:space="preserve">2 - 15  عدد الأسر حسب وسط الإقامة، الجهة والإقليم (أوالعمالة) (1)  (تابع) </t>
  </si>
  <si>
    <t xml:space="preserve"> 2 - 1 تطورالسكان والكثافة </t>
  </si>
  <si>
    <t xml:space="preserve"> 2 - 2 السكان  حسب الجهة  ووسط الإقامة </t>
  </si>
  <si>
    <t xml:space="preserve"> 2 - 3  بنية السكان حسب الجهة والفئات  العمرية الكبرى (ب %)</t>
  </si>
  <si>
    <t xml:space="preserve"> 2 - 4  السكان حسب الفئة العمرية،   الجنس ووسط الإقامة (بالآلاف)(1)</t>
  </si>
  <si>
    <t xml:space="preserve"> 2 - 5  السكان حسب وسط الإقامة، الجهة والإقليم (أوالعمالة) (1)</t>
  </si>
  <si>
    <t xml:space="preserve"> 2 - 6  السكان القانونيون حسب الجهة  والإقليم (أوالعمالة) : المجموع </t>
  </si>
  <si>
    <t xml:space="preserve">  2 - 7  السكان القانونيون حسب الجهة  والإقليم (أوالعمالة) : الوسط الحضري</t>
  </si>
  <si>
    <t xml:space="preserve">  2 - 8  السكان القانونيون حسب الجهة والإقليم (أوالعمالة) : الوسط القروي</t>
  </si>
  <si>
    <t xml:space="preserve"> 2 - 9  تطور عدد الأطفال حسب وسط الإقامة (بالآلاف) </t>
  </si>
  <si>
    <t xml:space="preserve">2 - 16 Nombre de ménages selon le milieu de résidence,  région et province (ou préfecture)  </t>
  </si>
  <si>
    <t xml:space="preserve">2 - 16 عدد الأسر حسب وسط الإقامة،   الجهة والإقليم (أوالعمالة)  </t>
  </si>
  <si>
    <t>2 - 17 Taux  de natalité, de mortalité, de migration, d'accroissements naturel et global  de la population selon le milieu de résidence</t>
  </si>
  <si>
    <t>2 - 18 Espérance de vie à la naissance par   sexe et milieu de résidence</t>
  </si>
  <si>
    <t xml:space="preserve"> 2 - 18 توقع الحياة عند الولادة حسب  الجنس ووسط الإقامة</t>
  </si>
  <si>
    <t>2 - 19 Répartition de la population (15 ans et plus)   selon l'état matrimonial et le sexe (%)</t>
  </si>
  <si>
    <t xml:space="preserve"> </t>
  </si>
  <si>
    <t xml:space="preserve"> 2 - 19 توزيع السكان (15 سنة فأكثر) حسب الحالة الزواجية والجنس (%) </t>
  </si>
  <si>
    <t>2 - 20 Indice synthétique de fécondité des femmes par milieu de résidence</t>
  </si>
  <si>
    <t/>
  </si>
  <si>
    <t>2 - 21  Indice synthétique de fécondité des femmes par région</t>
  </si>
  <si>
    <t xml:space="preserve"> 2 - 20 المؤشر التركيبي للخصوبة للنساء  حسب وسط الإقامة</t>
  </si>
  <si>
    <t xml:space="preserve"> 2 - 21 المؤشر التركيبي للخصوبة   للنساء  حسب الجهات</t>
  </si>
  <si>
    <t>2 - 22 Age au premier mariage selon le sexe et le milieu de résidence</t>
  </si>
  <si>
    <t xml:space="preserve">2 - 23 Mortalité infantile, juvénile et infanto-juvénile  selon le sexe </t>
  </si>
  <si>
    <t xml:space="preserve">2 - 24 Mortalité infantile, juvénile et infanto-juvénile selon le milieu de résidence </t>
  </si>
  <si>
    <t xml:space="preserve"> 2 - 23 وفيات الأطفال حسب الجنس</t>
  </si>
  <si>
    <t xml:space="preserve"> 2 - 22 السن عند الزواج الأول حسب  الجنس ووسط الإقامة</t>
  </si>
  <si>
    <t>2 - 25 عدد المهاجرين</t>
  </si>
  <si>
    <t>2 - 26 رصيد الهجرة الداخلية حسب الجهات</t>
  </si>
  <si>
    <t xml:space="preserve"> 2 - 24 وفيات الأطفال   حسب وسط الإقامة</t>
  </si>
  <si>
    <t xml:space="preserve"> 2 - 27  رسوم الزواج حسب النوع</t>
  </si>
  <si>
    <t>2 - 17 معدلات الولادة والوفاة والهجرة والـزيادة  الطبيعية والإجمالية للسكـان حسب وسـط الإقـامـة</t>
  </si>
  <si>
    <t>2 - 28 Demandes enregistrées de mariage  des mineurs (2)</t>
  </si>
  <si>
    <r>
      <t xml:space="preserve">          </t>
    </r>
    <r>
      <rPr>
        <b/>
        <sz val="16"/>
        <rFont val="Times New Roman"/>
        <family val="1"/>
      </rPr>
      <t/>
    </r>
  </si>
  <si>
    <t xml:space="preserve"> 2 - 28  الطلبات المسجلة  لزواج  القاصرين (2)</t>
  </si>
  <si>
    <t>2 - 29 رسوم الطلاق حسب النوع</t>
  </si>
  <si>
    <t>2 - 30 أنواع قضايا التطليق المحكومة</t>
  </si>
  <si>
    <t>السكان</t>
  </si>
  <si>
    <t xml:space="preserve">2 - 13 Evolution du nombre de ménages  selon le milieu de résidence (en milliers)  </t>
  </si>
  <si>
    <r>
      <t xml:space="preserve">             2014</t>
    </r>
    <r>
      <rPr>
        <vertAlign val="superscript"/>
        <sz val="11"/>
        <color rgb="FF000000"/>
        <rFont val="Times New Roman"/>
        <family val="1"/>
      </rPr>
      <t>(1)</t>
    </r>
  </si>
  <si>
    <r>
      <t xml:space="preserve">              2004</t>
    </r>
    <r>
      <rPr>
        <vertAlign val="superscript"/>
        <sz val="11"/>
        <color rgb="FF000000"/>
        <rFont val="Times New Roman"/>
        <family val="1"/>
      </rPr>
      <t>(1)</t>
    </r>
  </si>
  <si>
    <t xml:space="preserve">الوجهة              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</si>
  <si>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2020</t>
    </r>
  </si>
  <si>
    <t>2021/2020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</si>
  <si>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2021</t>
    </r>
  </si>
  <si>
    <t>Année 2021</t>
  </si>
  <si>
    <t xml:space="preserve">سنة 2021                                            </t>
  </si>
  <si>
    <t>المصدر :  المندوبية السامية للتخطيط.</t>
  </si>
  <si>
    <t xml:space="preserve">سنة  2021         </t>
  </si>
  <si>
    <t xml:space="preserve"> سنة  2021         </t>
  </si>
  <si>
    <t>2022/2021</t>
  </si>
  <si>
    <t>سنة 2021</t>
  </si>
  <si>
    <t xml:space="preserve">         المتعدد الزيارات 2009-2010، الإحصاء العام للسكان والسكنى 2004 و2014).  </t>
  </si>
</sst>
</file>

<file path=xl/styles.xml><?xml version="1.0" encoding="utf-8"?>
<styleSheet xmlns="http://schemas.openxmlformats.org/spreadsheetml/2006/main">
  <numFmts count="20">
    <numFmt numFmtId="164" formatCode="General_)"/>
    <numFmt numFmtId="165" formatCode="#\ ###\ ###"/>
    <numFmt numFmtId="166" formatCode="###\ ###\ ###"/>
    <numFmt numFmtId="167" formatCode="###\ ###.00"/>
    <numFmt numFmtId="168" formatCode="#"/>
    <numFmt numFmtId="169" formatCode="####"/>
    <numFmt numFmtId="170" formatCode="0.0"/>
    <numFmt numFmtId="171" formatCode="###,###"/>
    <numFmt numFmtId="172" formatCode="\-"/>
    <numFmt numFmtId="173" formatCode="#,##0.0"/>
    <numFmt numFmtId="174" formatCode="#,###.0"/>
    <numFmt numFmtId="175" formatCode="0#"/>
    <numFmt numFmtId="176" formatCode="_(* #,##0_);_(* \(#,##0\);_(* &quot;-&quot;_);_(@_)"/>
    <numFmt numFmtId="177" formatCode="_-* #,##0\ _F_-;\-* #,##0\ _F_-;_-* &quot;-&quot;\ _F_-;_-@_-"/>
    <numFmt numFmtId="178" formatCode="_-* #,##0\ &quot;F&quot;_-;\-* #,##0\ &quot;F&quot;_-;_-* &quot;-&quot;\ &quot;F&quot;_-;_-@_-"/>
    <numFmt numFmtId="179" formatCode="[$€]\ #,##0.00;[Red][$€]\ #,##0.00&quot;-&quot;"/>
    <numFmt numFmtId="180" formatCode="_-&quot;ر.س.&quot;\ * #,##0_-;_-&quot;ر.س.&quot;\ * #,##0\-;_-&quot;ر.س.&quot;\ * &quot;-&quot;_-;_-@_-"/>
    <numFmt numFmtId="181" formatCode="_-&quot;ر.س.&quot;\ * #,##0.00_-;_-&quot;ر.س.&quot;\ * #,##0.00\-;_-&quot;ر.س.&quot;\ * &quot;-&quot;??_-;_-@_-"/>
    <numFmt numFmtId="182" formatCode="_-* #,##0_-;_-* #,##0\-;_-* &quot;-&quot;_-;_-@_-"/>
    <numFmt numFmtId="183" formatCode="_-* #,##0.00_-;_-* #,##0.00\-;_-* &quot;-&quot;??_-;_-@_-"/>
  </numFmts>
  <fonts count="63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sz val="8"/>
      <color rgb="FF222222"/>
      <name val="Times New Roman"/>
      <family val="1"/>
    </font>
    <font>
      <sz val="10"/>
      <color rgb="FFFFFFFF"/>
      <name val="Times New Roman"/>
      <family val="1"/>
    </font>
    <font>
      <b/>
      <sz val="8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  <font>
      <b/>
      <sz val="8"/>
      <name val="Times New Roman"/>
      <family val="1"/>
    </font>
    <font>
      <b/>
      <sz val="11"/>
      <color rgb="FF000000"/>
      <name val="Calibri"/>
      <family val="2"/>
    </font>
    <font>
      <sz val="8"/>
      <name val="Times New Roman"/>
      <family val="1"/>
    </font>
    <font>
      <vertAlign val="superscript"/>
      <sz val="16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sz val="9"/>
      <name val="Times New Roman"/>
      <family val="1"/>
    </font>
    <font>
      <sz val="10"/>
      <name val="Courier"/>
      <family val="3"/>
    </font>
    <font>
      <b/>
      <sz val="11.5"/>
      <name val="Times New Roman"/>
      <family val="1"/>
    </font>
    <font>
      <sz val="16"/>
      <color rgb="FF000000"/>
      <name val="Calibri"/>
      <family val="2"/>
    </font>
    <font>
      <vertAlign val="superscript"/>
      <sz val="12"/>
      <name val="Times New Roman"/>
      <family val="1"/>
    </font>
    <font>
      <sz val="10"/>
      <color rgb="FF000000"/>
      <name val="Times New Roman"/>
      <family val="1"/>
    </font>
    <font>
      <sz val="10"/>
      <color indexed="8"/>
      <name val="Times New Roman"/>
      <family val="1"/>
    </font>
    <font>
      <sz val="10"/>
      <name val="CG Times (WN)"/>
      <family val="1"/>
      <charset val="178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Times New Roman"/>
      <family val="1"/>
    </font>
    <font>
      <sz val="16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u/>
      <sz val="11"/>
      <color theme="10"/>
      <name val="Calibri"/>
      <family val="2"/>
    </font>
    <font>
      <b/>
      <sz val="18"/>
      <color rgb="FF000000"/>
      <name val="Calibri"/>
      <family val="2"/>
    </font>
    <font>
      <sz val="2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1">
    <xf numFmtId="0" fontId="0" fillId="0" borderId="0"/>
    <xf numFmtId="0" fontId="41" fillId="0" borderId="0"/>
    <xf numFmtId="0" fontId="41" fillId="0" borderId="0"/>
    <xf numFmtId="176" fontId="44" fillId="0" borderId="0"/>
    <xf numFmtId="0" fontId="2" fillId="0" borderId="0"/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1" fillId="0" borderId="0"/>
    <xf numFmtId="0" fontId="50" fillId="0" borderId="0" applyNumberFormat="0">
      <alignment horizontal="right"/>
    </xf>
    <xf numFmtId="0" fontId="41" fillId="0" borderId="0"/>
    <xf numFmtId="178" fontId="44" fillId="0" borderId="0"/>
    <xf numFmtId="0" fontId="41" fillId="0" borderId="0"/>
    <xf numFmtId="0" fontId="41" fillId="0" borderId="0"/>
    <xf numFmtId="180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 applyNumberFormat="0" applyFill="0" applyBorder="0" applyAlignment="0" applyProtection="0">
      <alignment vertical="top"/>
      <protection locked="0"/>
    </xf>
  </cellStyleXfs>
  <cellXfs count="496">
    <xf numFmtId="0" fontId="0" fillId="0" borderId="0" xfId="0" applyFont="1" applyAlignment="1"/>
    <xf numFmtId="164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readingOrder="2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 readingOrder="2"/>
    </xf>
    <xf numFmtId="165" fontId="17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left" vertical="center"/>
    </xf>
    <xf numFmtId="1" fontId="13" fillId="0" borderId="0" xfId="0" quotePrefix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 readingOrder="2"/>
    </xf>
    <xf numFmtId="1" fontId="18" fillId="0" borderId="0" xfId="0" applyNumberFormat="1" applyFont="1" applyAlignment="1">
      <alignment horizontal="right" vertical="center" readingOrder="2"/>
    </xf>
    <xf numFmtId="1" fontId="13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 readingOrder="2"/>
    </xf>
    <xf numFmtId="165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4" fontId="18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" fontId="19" fillId="0" borderId="0" xfId="0" quotePrefix="1" applyNumberFormat="1" applyFont="1" applyAlignment="1">
      <alignment horizontal="right" vertical="center" readingOrder="2"/>
    </xf>
    <xf numFmtId="1" fontId="19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" fontId="7" fillId="0" borderId="0" xfId="0" quotePrefix="1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4" fontId="3" fillId="0" borderId="0" xfId="0" applyNumberFormat="1" applyFont="1"/>
    <xf numFmtId="169" fontId="16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right" vertical="center" readingOrder="2"/>
    </xf>
    <xf numFmtId="167" fontId="3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vertical="center"/>
    </xf>
    <xf numFmtId="3" fontId="3" fillId="0" borderId="0" xfId="0" applyNumberFormat="1" applyFont="1"/>
    <xf numFmtId="166" fontId="3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5" fontId="3" fillId="0" borderId="0" xfId="0" applyNumberFormat="1" applyFont="1"/>
    <xf numFmtId="165" fontId="4" fillId="0" borderId="0" xfId="0" applyNumberFormat="1" applyFont="1" applyAlignment="1">
      <alignment vertical="center"/>
    </xf>
    <xf numFmtId="164" fontId="8" fillId="0" borderId="0" xfId="0" quotePrefix="1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 vertical="center" readingOrder="2"/>
    </xf>
    <xf numFmtId="165" fontId="1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 wrapText="1"/>
    </xf>
    <xf numFmtId="1" fontId="19" fillId="0" borderId="0" xfId="0" applyNumberFormat="1" applyFont="1" applyAlignment="1">
      <alignment horizontal="right" wrapText="1" readingOrder="2"/>
    </xf>
    <xf numFmtId="1" fontId="19" fillId="0" borderId="0" xfId="0" quotePrefix="1" applyNumberFormat="1" applyFont="1" applyAlignment="1">
      <alignment horizontal="right" wrapText="1" readingOrder="2"/>
    </xf>
    <xf numFmtId="1" fontId="18" fillId="0" borderId="0" xfId="0" applyNumberFormat="1" applyFont="1" applyAlignment="1">
      <alignment horizontal="right" wrapText="1" readingOrder="2"/>
    </xf>
    <xf numFmtId="170" fontId="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 readingOrder="2"/>
    </xf>
    <xf numFmtId="0" fontId="7" fillId="0" borderId="0" xfId="0" applyFont="1" applyAlignment="1">
      <alignment horizontal="center" vertical="center" wrapText="1"/>
    </xf>
    <xf numFmtId="170" fontId="3" fillId="0" borderId="0" xfId="0" applyNumberFormat="1" applyFont="1" applyAlignment="1">
      <alignment horizontal="right" vertical="center" readingOrder="2"/>
    </xf>
    <xf numFmtId="0" fontId="7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top" readingOrder="2"/>
    </xf>
    <xf numFmtId="165" fontId="18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74" fontId="6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right" vertical="center" readingOrder="2"/>
    </xf>
    <xf numFmtId="0" fontId="21" fillId="0" borderId="0" xfId="0" applyFont="1"/>
    <xf numFmtId="1" fontId="6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7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1" fontId="26" fillId="0" borderId="0" xfId="0" applyNumberFormat="1" applyFont="1" applyAlignment="1">
      <alignment horizontal="right" vertical="top"/>
    </xf>
    <xf numFmtId="1" fontId="26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horizontal="left"/>
    </xf>
    <xf numFmtId="165" fontId="30" fillId="0" borderId="0" xfId="0" applyNumberFormat="1" applyFont="1" applyAlignment="1">
      <alignment horizontal="right" vertical="center" readingOrder="2"/>
    </xf>
    <xf numFmtId="0" fontId="27" fillId="0" borderId="0" xfId="0" applyFont="1" applyAlignment="1">
      <alignment horizontal="left" vertical="center"/>
    </xf>
    <xf numFmtId="165" fontId="15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5" fontId="35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left" vertical="center"/>
    </xf>
    <xf numFmtId="0" fontId="36" fillId="0" borderId="0" xfId="0" applyFont="1" applyAlignment="1"/>
    <xf numFmtId="0" fontId="26" fillId="0" borderId="0" xfId="0" applyFont="1" applyAlignment="1">
      <alignment horizontal="left" vertical="center"/>
    </xf>
    <xf numFmtId="165" fontId="37" fillId="0" borderId="0" xfId="0" quotePrefix="1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167" fontId="29" fillId="0" borderId="0" xfId="0" applyNumberFormat="1" applyFont="1" applyAlignment="1">
      <alignment vertical="center"/>
    </xf>
    <xf numFmtId="165" fontId="30" fillId="0" borderId="0" xfId="0" quotePrefix="1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vertical="center" readingOrder="2"/>
    </xf>
    <xf numFmtId="165" fontId="16" fillId="0" borderId="0" xfId="0" applyNumberFormat="1" applyFont="1" applyAlignment="1">
      <alignment vertical="center"/>
    </xf>
    <xf numFmtId="165" fontId="37" fillId="0" borderId="0" xfId="0" quotePrefix="1" applyNumberFormat="1" applyFont="1" applyAlignment="1">
      <alignment vertical="center"/>
    </xf>
    <xf numFmtId="165" fontId="35" fillId="0" borderId="0" xfId="0" applyNumberFormat="1" applyFont="1" applyAlignment="1">
      <alignment vertical="center"/>
    </xf>
    <xf numFmtId="1" fontId="13" fillId="0" borderId="0" xfId="0" quotePrefix="1" applyNumberFormat="1" applyFont="1" applyAlignment="1">
      <alignment vertical="center" readingOrder="2"/>
    </xf>
    <xf numFmtId="164" fontId="7" fillId="0" borderId="0" xfId="0" quotePrefix="1" applyNumberFormat="1" applyFont="1" applyAlignment="1">
      <alignment vertical="center" readingOrder="2"/>
    </xf>
    <xf numFmtId="1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vertical="center" readingOrder="2"/>
    </xf>
    <xf numFmtId="1" fontId="13" fillId="0" borderId="0" xfId="0" quotePrefix="1" applyNumberFormat="1" applyFont="1" applyAlignment="1">
      <alignment vertical="center"/>
    </xf>
    <xf numFmtId="165" fontId="13" fillId="0" borderId="0" xfId="0" applyNumberFormat="1" applyFont="1" applyAlignment="1">
      <alignment vertical="center" readingOrder="2"/>
    </xf>
    <xf numFmtId="167" fontId="29" fillId="0" borderId="0" xfId="0" applyNumberFormat="1" applyFont="1" applyAlignment="1">
      <alignment horizontal="right" vertical="center"/>
    </xf>
    <xf numFmtId="165" fontId="29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vertical="center"/>
    </xf>
    <xf numFmtId="165" fontId="27" fillId="0" borderId="0" xfId="0" quotePrefix="1" applyNumberFormat="1" applyFont="1" applyAlignment="1">
      <alignment horizontal="right" vertical="center" readingOrder="2"/>
    </xf>
    <xf numFmtId="165" fontId="8" fillId="0" borderId="0" xfId="0" quotePrefix="1" applyNumberFormat="1" applyFont="1" applyAlignment="1">
      <alignment horizontal="left" vertical="top"/>
    </xf>
    <xf numFmtId="165" fontId="8" fillId="0" borderId="0" xfId="0" applyNumberFormat="1" applyFont="1" applyAlignment="1">
      <alignment horizontal="left" vertical="top"/>
    </xf>
    <xf numFmtId="165" fontId="8" fillId="0" borderId="0" xfId="0" applyNumberFormat="1" applyFont="1" applyAlignment="1">
      <alignment vertical="top"/>
    </xf>
    <xf numFmtId="0" fontId="39" fillId="0" borderId="0" xfId="0" applyFont="1"/>
    <xf numFmtId="165" fontId="40" fillId="0" borderId="0" xfId="0" applyNumberFormat="1" applyFont="1" applyAlignment="1">
      <alignment vertical="center"/>
    </xf>
    <xf numFmtId="49" fontId="39" fillId="0" borderId="0" xfId="0" applyNumberFormat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43" fillId="0" borderId="0" xfId="1" applyFont="1" applyAlignment="1">
      <alignment vertical="center"/>
    </xf>
    <xf numFmtId="0" fontId="42" fillId="0" borderId="0" xfId="1" applyFont="1" applyAlignment="1">
      <alignment vertical="center"/>
    </xf>
    <xf numFmtId="0" fontId="27" fillId="0" borderId="0" xfId="2" applyFont="1" applyAlignment="1">
      <alignment vertical="center"/>
    </xf>
    <xf numFmtId="16" fontId="43" fillId="0" borderId="0" xfId="1" quotePrefix="1" applyNumberFormat="1" applyFont="1" applyAlignment="1">
      <alignment vertical="center"/>
    </xf>
    <xf numFmtId="0" fontId="43" fillId="0" borderId="0" xfId="1" quotePrefix="1" applyFont="1" applyAlignment="1">
      <alignment vertical="center"/>
    </xf>
    <xf numFmtId="0" fontId="27" fillId="0" borderId="0" xfId="1" quotePrefix="1" applyFont="1" applyAlignment="1">
      <alignment vertical="center"/>
    </xf>
    <xf numFmtId="3" fontId="27" fillId="0" borderId="0" xfId="2" applyNumberFormat="1" applyFont="1" applyAlignment="1">
      <alignment vertical="center"/>
    </xf>
    <xf numFmtId="0" fontId="27" fillId="0" borderId="0" xfId="1" applyFont="1" applyAlignment="1">
      <alignment horizontal="left" vertical="center" readingOrder="2"/>
    </xf>
    <xf numFmtId="165" fontId="26" fillId="0" borderId="0" xfId="3" applyNumberFormat="1" applyFont="1" applyAlignment="1" applyProtection="1">
      <alignment horizontal="left" vertical="center"/>
    </xf>
    <xf numFmtId="165" fontId="27" fillId="0" borderId="0" xfId="3" applyNumberFormat="1" applyFont="1" applyAlignment="1" applyProtection="1">
      <alignment horizontal="left" vertical="center"/>
    </xf>
    <xf numFmtId="1" fontId="27" fillId="0" borderId="0" xfId="1" applyNumberFormat="1" applyFont="1" applyAlignment="1">
      <alignment vertical="center"/>
    </xf>
    <xf numFmtId="165" fontId="26" fillId="0" borderId="0" xfId="3" quotePrefix="1" applyNumberFormat="1" applyFont="1" applyAlignment="1" applyProtection="1">
      <alignment horizontal="left" vertical="center"/>
    </xf>
    <xf numFmtId="3" fontId="27" fillId="0" borderId="0" xfId="1" applyNumberFormat="1" applyFont="1" applyAlignment="1">
      <alignment vertical="center"/>
    </xf>
    <xf numFmtId="0" fontId="27" fillId="0" borderId="0" xfId="1" applyFont="1" applyFill="1" applyAlignment="1">
      <alignment vertical="center"/>
    </xf>
    <xf numFmtId="0" fontId="45" fillId="0" borderId="0" xfId="1" applyFont="1" applyAlignment="1">
      <alignment vertical="center"/>
    </xf>
    <xf numFmtId="165" fontId="29" fillId="0" borderId="0" xfId="0" applyNumberFormat="1" applyFont="1" applyAlignment="1">
      <alignment horizontal="right" vertical="center" readingOrder="2"/>
    </xf>
    <xf numFmtId="165" fontId="29" fillId="0" borderId="0" xfId="0" applyNumberFormat="1" applyFont="1" applyAlignment="1">
      <alignment horizontal="right" vertical="center" readingOrder="2"/>
    </xf>
    <xf numFmtId="165" fontId="29" fillId="0" borderId="0" xfId="0" applyNumberFormat="1" applyFont="1" applyAlignment="1">
      <alignment horizontal="right" vertical="center" readingOrder="2"/>
    </xf>
    <xf numFmtId="0" fontId="27" fillId="0" borderId="0" xfId="0" applyFont="1" applyAlignment="1">
      <alignment horizontal="right" vertical="center" readingOrder="2"/>
    </xf>
    <xf numFmtId="165" fontId="37" fillId="0" borderId="0" xfId="0" applyNumberFormat="1" applyFont="1" applyAlignment="1">
      <alignment horizontal="left" vertical="center"/>
    </xf>
    <xf numFmtId="165" fontId="43" fillId="0" borderId="0" xfId="0" quotePrefix="1" applyNumberFormat="1" applyFont="1" applyAlignment="1">
      <alignment horizontal="right" vertical="center" readingOrder="2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 readingOrder="2"/>
    </xf>
    <xf numFmtId="0" fontId="0" fillId="0" borderId="0" xfId="0" applyFont="1" applyAlignment="1"/>
    <xf numFmtId="0" fontId="0" fillId="0" borderId="0" xfId="0" applyFont="1" applyAlignment="1"/>
    <xf numFmtId="165" fontId="8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0" fontId="26" fillId="0" borderId="0" xfId="1" applyFont="1" applyAlignment="1">
      <alignment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Alignment="1">
      <alignment horizontal="right" vertical="center"/>
    </xf>
    <xf numFmtId="0" fontId="42" fillId="0" borderId="0" xfId="1" applyFont="1" applyAlignment="1">
      <alignment horizontal="right" vertical="center"/>
    </xf>
    <xf numFmtId="0" fontId="49" fillId="0" borderId="0" xfId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" fontId="3" fillId="0" borderId="0" xfId="4" applyNumberFormat="1" applyFont="1" applyAlignment="1">
      <alignment vertical="center"/>
    </xf>
    <xf numFmtId="0" fontId="22" fillId="0" borderId="0" xfId="4" applyFont="1" applyAlignment="1">
      <alignment vertical="center"/>
    </xf>
    <xf numFmtId="171" fontId="3" fillId="0" borderId="0" xfId="4" applyNumberFormat="1" applyFont="1" applyAlignment="1">
      <alignment vertical="center"/>
    </xf>
    <xf numFmtId="3" fontId="0" fillId="0" borderId="0" xfId="0" applyNumberFormat="1" applyFont="1" applyAlignment="1"/>
    <xf numFmtId="0" fontId="51" fillId="0" borderId="0" xfId="0" applyFont="1" applyAlignment="1"/>
    <xf numFmtId="164" fontId="27" fillId="0" borderId="0" xfId="0" applyNumberFormat="1" applyFont="1" applyAlignment="1">
      <alignment vertical="center"/>
    </xf>
    <xf numFmtId="3" fontId="27" fillId="0" borderId="0" xfId="0" applyNumberFormat="1" applyFont="1" applyAlignment="1">
      <alignment horizontal="right" vertical="center"/>
    </xf>
    <xf numFmtId="0" fontId="0" fillId="0" borderId="0" xfId="0" applyFont="1" applyAlignment="1"/>
    <xf numFmtId="3" fontId="0" fillId="0" borderId="0" xfId="0" applyNumberFormat="1" applyFont="1" applyAlignment="1"/>
    <xf numFmtId="0" fontId="48" fillId="0" borderId="0" xfId="0" applyFont="1" applyAlignment="1"/>
    <xf numFmtId="170" fontId="48" fillId="0" borderId="0" xfId="0" applyNumberFormat="1" applyFont="1" applyAlignment="1"/>
    <xf numFmtId="0" fontId="48" fillId="0" borderId="0" xfId="0" applyFont="1" applyAlignment="1">
      <alignment horizontal="right"/>
    </xf>
    <xf numFmtId="0" fontId="0" fillId="0" borderId="0" xfId="0" applyFont="1" applyAlignment="1"/>
    <xf numFmtId="0" fontId="52" fillId="0" borderId="0" xfId="0" applyFont="1"/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left" vertical="center"/>
    </xf>
    <xf numFmtId="165" fontId="13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167" fontId="7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 vertical="center"/>
    </xf>
    <xf numFmtId="1" fontId="13" fillId="0" borderId="0" xfId="0" quotePrefix="1" applyNumberFormat="1" applyFont="1" applyAlignment="1">
      <alignment horizontal="right" vertical="center" readingOrder="2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/>
    <xf numFmtId="1" fontId="13" fillId="0" borderId="0" xfId="0" applyNumberFormat="1" applyFont="1" applyAlignment="1">
      <alignment horizontal="right" vertical="center" readingOrder="2"/>
    </xf>
    <xf numFmtId="165" fontId="13" fillId="0" borderId="0" xfId="0" quotePrefix="1" applyNumberFormat="1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3" fontId="13" fillId="0" borderId="0" xfId="0" applyNumberFormat="1" applyFont="1"/>
    <xf numFmtId="172" fontId="7" fillId="0" borderId="0" xfId="0" applyNumberFormat="1" applyFont="1"/>
    <xf numFmtId="164" fontId="7" fillId="0" borderId="0" xfId="0" quotePrefix="1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/>
    <xf numFmtId="165" fontId="7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172" fontId="20" fillId="0" borderId="0" xfId="0" applyNumberFormat="1" applyFont="1" applyAlignment="1"/>
    <xf numFmtId="172" fontId="53" fillId="0" borderId="0" xfId="0" applyNumberFormat="1" applyFont="1" applyBorder="1" applyAlignment="1">
      <alignment horizontal="right"/>
    </xf>
    <xf numFmtId="165" fontId="54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 readingOrder="2"/>
    </xf>
    <xf numFmtId="164" fontId="54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/>
    </xf>
    <xf numFmtId="165" fontId="7" fillId="0" borderId="0" xfId="0" quotePrefix="1" applyNumberFormat="1" applyFont="1" applyAlignment="1">
      <alignment horizontal="left"/>
    </xf>
    <xf numFmtId="165" fontId="18" fillId="0" borderId="0" xfId="0" applyNumberFormat="1" applyFont="1" applyAlignment="1">
      <alignment horizontal="left"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right" vertical="center" readingOrder="2"/>
    </xf>
    <xf numFmtId="165" fontId="13" fillId="0" borderId="0" xfId="0" quotePrefix="1" applyNumberFormat="1" applyFont="1" applyAlignment="1">
      <alignment horizontal="right" vertical="center" readingOrder="2"/>
    </xf>
    <xf numFmtId="1" fontId="18" fillId="0" borderId="0" xfId="0" quotePrefix="1" applyNumberFormat="1" applyFont="1" applyAlignment="1">
      <alignment horizontal="right" vertical="center" readingOrder="2"/>
    </xf>
    <xf numFmtId="1" fontId="18" fillId="0" borderId="0" xfId="0" applyNumberFormat="1" applyFont="1" applyAlignment="1">
      <alignment horizontal="right" vertical="center"/>
    </xf>
    <xf numFmtId="1" fontId="19" fillId="0" borderId="0" xfId="0" applyNumberFormat="1" applyFont="1" applyAlignment="1">
      <alignment horizontal="right" vertical="center"/>
    </xf>
    <xf numFmtId="165" fontId="18" fillId="0" borderId="0" xfId="0" quotePrefix="1" applyNumberFormat="1" applyFont="1" applyAlignment="1">
      <alignment horizontal="right" vertical="center" readingOrder="2"/>
    </xf>
    <xf numFmtId="165" fontId="19" fillId="0" borderId="0" xfId="0" applyNumberFormat="1" applyFont="1" applyAlignment="1">
      <alignment horizontal="right" vertical="center" readingOrder="2"/>
    </xf>
    <xf numFmtId="167" fontId="19" fillId="0" borderId="0" xfId="0" applyNumberFormat="1" applyFont="1" applyAlignment="1">
      <alignment vertical="center"/>
    </xf>
    <xf numFmtId="1" fontId="18" fillId="0" borderId="0" xfId="0" quotePrefix="1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readingOrder="2"/>
    </xf>
    <xf numFmtId="0" fontId="18" fillId="0" borderId="0" xfId="0" applyFont="1" applyAlignment="1">
      <alignment horizontal="right" vertical="center"/>
    </xf>
    <xf numFmtId="165" fontId="18" fillId="0" borderId="0" xfId="0" quotePrefix="1" applyNumberFormat="1" applyFont="1" applyAlignment="1">
      <alignment horizontal="right" vertical="center"/>
    </xf>
    <xf numFmtId="165" fontId="19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readingOrder="2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8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vertical="center"/>
    </xf>
    <xf numFmtId="164" fontId="13" fillId="0" borderId="0" xfId="0" quotePrefix="1" applyNumberFormat="1" applyFont="1" applyAlignment="1">
      <alignment horizontal="left" vertical="center"/>
    </xf>
    <xf numFmtId="164" fontId="19" fillId="0" borderId="0" xfId="0" applyNumberFormat="1" applyFont="1" applyAlignment="1">
      <alignment vertical="center"/>
    </xf>
    <xf numFmtId="164" fontId="18" fillId="0" borderId="0" xfId="0" quotePrefix="1" applyNumberFormat="1" applyFont="1" applyAlignment="1">
      <alignment horizontal="right" vertical="center"/>
    </xf>
    <xf numFmtId="164" fontId="19" fillId="0" borderId="0" xfId="0" quotePrefix="1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/>
    <xf numFmtId="170" fontId="13" fillId="0" borderId="0" xfId="0" applyNumberFormat="1" applyFont="1" applyAlignment="1">
      <alignment horizontal="right" vertical="center"/>
    </xf>
    <xf numFmtId="173" fontId="7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65" fontId="19" fillId="0" borderId="0" xfId="0" quotePrefix="1" applyNumberFormat="1" applyFont="1" applyAlignment="1">
      <alignment horizontal="right"/>
    </xf>
    <xf numFmtId="0" fontId="18" fillId="0" borderId="0" xfId="0" applyFont="1" applyAlignment="1">
      <alignment horizontal="right"/>
    </xf>
    <xf numFmtId="1" fontId="19" fillId="0" borderId="0" xfId="0" applyNumberFormat="1" applyFont="1" applyAlignment="1">
      <alignment horizontal="right" wrapText="1"/>
    </xf>
    <xf numFmtId="1" fontId="19" fillId="0" borderId="0" xfId="0" quotePrefix="1" applyNumberFormat="1" applyFont="1" applyAlignment="1">
      <alignment horizontal="right" wrapText="1"/>
    </xf>
    <xf numFmtId="0" fontId="20" fillId="0" borderId="0" xfId="0" applyFont="1" applyAlignment="1">
      <alignment vertical="top" wrapText="1"/>
    </xf>
    <xf numFmtId="0" fontId="55" fillId="0" borderId="0" xfId="0" applyFont="1" applyAlignment="1">
      <alignment horizontal="left" vertical="center" wrapText="1" readingOrder="1"/>
    </xf>
    <xf numFmtId="0" fontId="13" fillId="0" borderId="0" xfId="0" applyFont="1" applyAlignment="1">
      <alignment horizontal="right" vertical="center" wrapText="1" readingOrder="1"/>
    </xf>
    <xf numFmtId="0" fontId="20" fillId="0" borderId="0" xfId="0" applyFont="1" applyAlignment="1">
      <alignment horizontal="left" wrapText="1" readingOrder="1"/>
    </xf>
    <xf numFmtId="173" fontId="7" fillId="0" borderId="0" xfId="0" applyNumberFormat="1" applyFont="1" applyAlignment="1">
      <alignment horizontal="right" wrapText="1" readingOrder="1"/>
    </xf>
    <xf numFmtId="0" fontId="55" fillId="0" borderId="0" xfId="0" applyFont="1" applyAlignment="1">
      <alignment horizontal="left" wrapText="1" readingOrder="1"/>
    </xf>
    <xf numFmtId="173" fontId="13" fillId="0" borderId="0" xfId="0" applyNumberFormat="1" applyFont="1" applyAlignment="1">
      <alignment horizontal="right" wrapText="1" readingOrder="1"/>
    </xf>
    <xf numFmtId="1" fontId="1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left"/>
    </xf>
    <xf numFmtId="170" fontId="13" fillId="0" borderId="0" xfId="0" applyNumberFormat="1" applyFont="1" applyAlignment="1">
      <alignment horizontal="right"/>
    </xf>
    <xf numFmtId="2" fontId="13" fillId="0" borderId="0" xfId="0" applyNumberFormat="1" applyFont="1" applyAlignment="1">
      <alignment horizontal="center"/>
    </xf>
    <xf numFmtId="170" fontId="13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left" wrapText="1"/>
    </xf>
    <xf numFmtId="0" fontId="7" fillId="0" borderId="0" xfId="0" applyFont="1" applyAlignment="1">
      <alignment horizontal="left" wrapText="1"/>
    </xf>
    <xf numFmtId="165" fontId="7" fillId="0" borderId="0" xfId="0" applyNumberFormat="1" applyFont="1" applyAlignment="1">
      <alignment horizontal="left" wrapText="1"/>
    </xf>
    <xf numFmtId="0" fontId="7" fillId="0" borderId="0" xfId="0" quotePrefix="1" applyFont="1" applyAlignment="1">
      <alignment horizontal="left"/>
    </xf>
    <xf numFmtId="164" fontId="13" fillId="0" borderId="0" xfId="0" applyNumberFormat="1" applyFont="1"/>
    <xf numFmtId="164" fontId="6" fillId="0" borderId="0" xfId="0" quotePrefix="1" applyNumberFormat="1" applyFont="1" applyAlignment="1">
      <alignment horizontal="left" vertical="center"/>
    </xf>
    <xf numFmtId="170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19" fillId="0" borderId="0" xfId="0" applyNumberFormat="1" applyFont="1"/>
    <xf numFmtId="17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74" fontId="19" fillId="0" borderId="0" xfId="0" applyNumberFormat="1" applyFont="1" applyAlignment="1">
      <alignment horizontal="center" vertical="center"/>
    </xf>
    <xf numFmtId="170" fontId="19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center" vertical="center"/>
    </xf>
    <xf numFmtId="170" fontId="19" fillId="0" borderId="0" xfId="0" applyNumberFormat="1" applyFont="1" applyAlignment="1">
      <alignment horizontal="center" vertical="center"/>
    </xf>
    <xf numFmtId="174" fontId="13" fillId="0" borderId="0" xfId="0" applyNumberFormat="1" applyFont="1" applyAlignment="1">
      <alignment vertical="center" wrapText="1"/>
    </xf>
    <xf numFmtId="165" fontId="57" fillId="0" borderId="0" xfId="0" applyNumberFormat="1" applyFont="1" applyAlignment="1">
      <alignment horizontal="left" vertical="center"/>
    </xf>
    <xf numFmtId="0" fontId="55" fillId="0" borderId="0" xfId="0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169" fontId="19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 readingOrder="2"/>
    </xf>
    <xf numFmtId="0" fontId="19" fillId="0" borderId="0" xfId="0" applyFont="1" applyAlignment="1">
      <alignment horizontal="right" vertical="center" readingOrder="2"/>
    </xf>
    <xf numFmtId="0" fontId="0" fillId="0" borderId="0" xfId="0" applyFont="1" applyAlignment="1"/>
    <xf numFmtId="0" fontId="0" fillId="0" borderId="0" xfId="0" applyFont="1" applyAlignment="1"/>
    <xf numFmtId="1" fontId="13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13" fillId="0" borderId="0" xfId="0" quotePrefix="1" applyFont="1" applyAlignment="1">
      <alignment horizontal="right" vertical="center" readingOrder="2"/>
    </xf>
    <xf numFmtId="1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left"/>
    </xf>
    <xf numFmtId="165" fontId="7" fillId="0" borderId="0" xfId="0" applyNumberFormat="1" applyFont="1" applyAlignment="1"/>
    <xf numFmtId="1" fontId="7" fillId="0" borderId="0" xfId="0" applyNumberFormat="1" applyFont="1" applyAlignment="1">
      <alignment horizontal="right"/>
    </xf>
    <xf numFmtId="0" fontId="3" fillId="0" borderId="0" xfId="0" applyFont="1" applyAlignment="1"/>
    <xf numFmtId="165" fontId="7" fillId="0" borderId="0" xfId="0" applyNumberFormat="1" applyFont="1" applyAlignment="1">
      <alignment horizontal="right"/>
    </xf>
    <xf numFmtId="165" fontId="3" fillId="0" borderId="0" xfId="0" applyNumberFormat="1" applyFont="1" applyAlignment="1"/>
    <xf numFmtId="165" fontId="3" fillId="0" borderId="0" xfId="0" applyNumberFormat="1" applyFont="1" applyAlignment="1">
      <alignment horizontal="right" readingOrder="2"/>
    </xf>
    <xf numFmtId="165" fontId="4" fillId="0" borderId="0" xfId="0" applyNumberFormat="1" applyFont="1" applyAlignment="1">
      <alignment horizontal="right" readingOrder="2"/>
    </xf>
    <xf numFmtId="0" fontId="20" fillId="0" borderId="0" xfId="0" applyFont="1" applyAlignment="1">
      <alignment wrapText="1"/>
    </xf>
    <xf numFmtId="164" fontId="7" fillId="0" borderId="0" xfId="0" applyNumberFormat="1" applyFont="1" applyAlignment="1"/>
    <xf numFmtId="1" fontId="13" fillId="0" borderId="0" xfId="0" applyNumberFormat="1" applyFont="1" applyAlignment="1">
      <alignment horizontal="center"/>
    </xf>
    <xf numFmtId="0" fontId="0" fillId="0" borderId="0" xfId="0" applyFont="1" applyAlignment="1"/>
    <xf numFmtId="0" fontId="51" fillId="0" borderId="0" xfId="0" applyFont="1" applyAlignment="1"/>
    <xf numFmtId="164" fontId="4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top"/>
    </xf>
    <xf numFmtId="0" fontId="0" fillId="0" borderId="0" xfId="0" applyFont="1" applyAlignment="1"/>
    <xf numFmtId="0" fontId="59" fillId="0" borderId="0" xfId="0" applyFont="1" applyBorder="1" applyAlignment="1">
      <alignment horizontal="center" vertical="top"/>
    </xf>
    <xf numFmtId="1" fontId="27" fillId="0" borderId="0" xfId="2" applyNumberFormat="1" applyFont="1" applyAlignment="1">
      <alignment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vertical="center" readingOrder="2"/>
    </xf>
    <xf numFmtId="164" fontId="8" fillId="0" borderId="0" xfId="0" applyNumberFormat="1" applyFont="1" applyAlignment="1">
      <alignment vertical="center" readingOrder="2"/>
    </xf>
    <xf numFmtId="164" fontId="4" fillId="0" borderId="0" xfId="0" applyNumberFormat="1" applyFont="1" applyAlignment="1">
      <alignment vertical="center" readingOrder="2"/>
    </xf>
    <xf numFmtId="165" fontId="8" fillId="0" borderId="0" xfId="0" applyNumberFormat="1" applyFont="1" applyAlignment="1">
      <alignment horizontal="left"/>
    </xf>
    <xf numFmtId="165" fontId="60" fillId="0" borderId="0" xfId="60" applyNumberFormat="1" applyAlignment="1" applyProtection="1">
      <alignment horizontal="left" vertical="center"/>
    </xf>
    <xf numFmtId="0" fontId="60" fillId="0" borderId="0" xfId="60" applyAlignment="1" applyProtection="1"/>
    <xf numFmtId="165" fontId="60" fillId="0" borderId="0" xfId="60" applyNumberFormat="1" applyAlignment="1" applyProtection="1">
      <alignment vertical="center" readingOrder="2"/>
    </xf>
    <xf numFmtId="165" fontId="60" fillId="0" borderId="0" xfId="60" quotePrefix="1" applyNumberFormat="1" applyAlignment="1" applyProtection="1">
      <alignment horizontal="left" vertical="center"/>
    </xf>
    <xf numFmtId="164" fontId="60" fillId="0" borderId="0" xfId="60" applyNumberFormat="1" applyAlignment="1" applyProtection="1">
      <alignment vertical="center"/>
    </xf>
    <xf numFmtId="165" fontId="60" fillId="0" borderId="0" xfId="60" applyNumberFormat="1" applyAlignment="1" applyProtection="1">
      <alignment vertical="center"/>
    </xf>
    <xf numFmtId="0" fontId="60" fillId="0" borderId="0" xfId="60" applyAlignment="1" applyProtection="1">
      <alignment horizontal="center" vertical="center"/>
    </xf>
    <xf numFmtId="164" fontId="60" fillId="0" borderId="0" xfId="60" applyNumberFormat="1" applyAlignment="1" applyProtection="1">
      <alignment vertical="center" readingOrder="2"/>
    </xf>
    <xf numFmtId="167" fontId="60" fillId="0" borderId="0" xfId="60" applyNumberFormat="1" applyAlignment="1" applyProtection="1">
      <alignment horizontal="right" vertical="center"/>
    </xf>
    <xf numFmtId="0" fontId="60" fillId="0" borderId="0" xfId="60" applyAlignment="1" applyProtection="1"/>
    <xf numFmtId="165" fontId="8" fillId="0" borderId="0" xfId="0" applyNumberFormat="1" applyFont="1" applyAlignment="1">
      <alignment vertical="center" readingOrder="2"/>
    </xf>
    <xf numFmtId="164" fontId="60" fillId="0" borderId="0" xfId="60" quotePrefix="1" applyNumberFormat="1" applyAlignment="1" applyProtection="1">
      <alignment horizontal="left" vertical="center"/>
    </xf>
    <xf numFmtId="0" fontId="60" fillId="0" borderId="0" xfId="60" quotePrefix="1" applyAlignment="1" applyProtection="1"/>
    <xf numFmtId="170" fontId="60" fillId="0" borderId="0" xfId="60" applyNumberFormat="1" applyAlignment="1" applyProtection="1">
      <alignment horizontal="right" vertical="center"/>
    </xf>
    <xf numFmtId="165" fontId="60" fillId="0" borderId="0" xfId="60" applyNumberFormat="1" applyAlignment="1" applyProtection="1">
      <alignment horizontal="right" vertical="center" readingOrder="2"/>
    </xf>
    <xf numFmtId="0" fontId="60" fillId="0" borderId="0" xfId="60" applyAlignment="1" applyProtection="1">
      <alignment vertical="center"/>
    </xf>
    <xf numFmtId="0" fontId="60" fillId="0" borderId="0" xfId="60" applyAlignment="1" applyProtection="1">
      <alignment horizontal="right" vertical="center"/>
    </xf>
    <xf numFmtId="0" fontId="0" fillId="0" borderId="0" xfId="0" applyFont="1" applyAlignment="1"/>
    <xf numFmtId="165" fontId="8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left" readingOrder="2"/>
    </xf>
    <xf numFmtId="0" fontId="61" fillId="0" borderId="0" xfId="0" applyFont="1" applyAlignment="1"/>
    <xf numFmtId="0" fontId="62" fillId="0" borderId="0" xfId="0" applyFont="1" applyAlignment="1"/>
    <xf numFmtId="164" fontId="16" fillId="0" borderId="0" xfId="0" quotePrefix="1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right" vertical="center" readingOrder="2"/>
    </xf>
    <xf numFmtId="0" fontId="6" fillId="0" borderId="0" xfId="0" quotePrefix="1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27" fillId="0" borderId="0" xfId="1" applyFont="1" applyAlignment="1">
      <alignment horizontal="center" vertical="center"/>
    </xf>
    <xf numFmtId="1" fontId="27" fillId="0" borderId="0" xfId="3" applyNumberFormat="1" applyFont="1" applyAlignment="1" applyProtection="1">
      <alignment horizontal="left" vertical="center"/>
    </xf>
    <xf numFmtId="1" fontId="26" fillId="0" borderId="0" xfId="3" applyNumberFormat="1" applyFont="1" applyAlignment="1" applyProtection="1">
      <alignment vertical="center"/>
    </xf>
    <xf numFmtId="1" fontId="27" fillId="0" borderId="0" xfId="3" applyNumberFormat="1" applyFont="1" applyBorder="1" applyAlignment="1">
      <alignment vertical="center"/>
    </xf>
    <xf numFmtId="1" fontId="27" fillId="0" borderId="0" xfId="3" applyNumberFormat="1" applyFont="1" applyAlignment="1" applyProtection="1">
      <alignment vertical="center"/>
    </xf>
    <xf numFmtId="1" fontId="27" fillId="0" borderId="0" xfId="1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1" fontId="6" fillId="0" borderId="0" xfId="0" applyNumberFormat="1" applyFont="1" applyFill="1" applyAlignment="1">
      <alignment horizontal="right" vertical="top"/>
    </xf>
    <xf numFmtId="0" fontId="0" fillId="0" borderId="0" xfId="0" applyFont="1" applyAlignment="1"/>
    <xf numFmtId="1" fontId="13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0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60" fillId="0" borderId="0" xfId="60" applyAlignment="1" applyProtection="1"/>
    <xf numFmtId="0" fontId="60" fillId="0" borderId="0" xfId="60" applyAlignment="1" applyProtection="1">
      <alignment horizontal="right" readingOrder="2"/>
    </xf>
    <xf numFmtId="165" fontId="60" fillId="0" borderId="0" xfId="60" applyNumberFormat="1" applyAlignment="1" applyProtection="1">
      <alignment horizontal="left" vertical="center"/>
    </xf>
    <xf numFmtId="165" fontId="60" fillId="0" borderId="0" xfId="60" quotePrefix="1" applyNumberFormat="1" applyAlignment="1" applyProtection="1">
      <alignment horizontal="left" vertical="center"/>
    </xf>
    <xf numFmtId="165" fontId="60" fillId="0" borderId="0" xfId="60" applyNumberFormat="1" applyAlignment="1" applyProtection="1">
      <alignment horizontal="right" vertical="center" readingOrder="2"/>
    </xf>
    <xf numFmtId="164" fontId="60" fillId="0" borderId="0" xfId="60" applyNumberFormat="1" applyAlignment="1" applyProtection="1">
      <alignment horizontal="right" vertical="center" readingOrder="2"/>
    </xf>
    <xf numFmtId="165" fontId="8" fillId="0" borderId="0" xfId="0" applyNumberFormat="1" applyFont="1" applyAlignment="1">
      <alignment horizontal="right" vertical="center" readingOrder="2"/>
    </xf>
    <xf numFmtId="165" fontId="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165" fontId="29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 readingOrder="2"/>
    </xf>
    <xf numFmtId="167" fontId="29" fillId="0" borderId="0" xfId="0" applyNumberFormat="1" applyFont="1" applyAlignment="1">
      <alignment horizontal="right" vertical="center"/>
    </xf>
    <xf numFmtId="0" fontId="46" fillId="0" borderId="0" xfId="0" applyFont="1" applyAlignment="1"/>
    <xf numFmtId="167" fontId="4" fillId="0" borderId="0" xfId="0" applyNumberFormat="1" applyFont="1" applyAlignment="1">
      <alignment horizontal="right" vertical="center"/>
    </xf>
    <xf numFmtId="0" fontId="13" fillId="0" borderId="0" xfId="0" applyNumberFormat="1" applyFont="1" applyAlignment="1">
      <alignment horizontal="center" vertical="center"/>
    </xf>
    <xf numFmtId="3" fontId="51" fillId="0" borderId="0" xfId="0" applyNumberFormat="1" applyFont="1" applyAlignment="1"/>
    <xf numFmtId="164" fontId="4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horizontal="right"/>
    </xf>
    <xf numFmtId="0" fontId="13" fillId="0" borderId="0" xfId="0" quotePrefix="1" applyNumberFormat="1" applyFont="1" applyAlignment="1">
      <alignment horizontal="center" vertical="center"/>
    </xf>
    <xf numFmtId="0" fontId="36" fillId="0" borderId="0" xfId="0" applyFont="1" applyAlignment="1"/>
    <xf numFmtId="0" fontId="55" fillId="0" borderId="0" xfId="0" applyFont="1" applyAlignment="1">
      <alignment horizontal="center" wrapText="1" readingOrder="1"/>
    </xf>
    <xf numFmtId="0" fontId="51" fillId="0" borderId="0" xfId="0" applyFont="1" applyAlignment="1"/>
    <xf numFmtId="165" fontId="7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 wrapText="1" readingOrder="2"/>
    </xf>
    <xf numFmtId="0" fontId="27" fillId="0" borderId="0" xfId="1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165" fontId="48" fillId="0" borderId="0" xfId="0" applyNumberFormat="1" applyFont="1" applyAlignment="1"/>
    <xf numFmtId="165" fontId="13" fillId="0" borderId="0" xfId="0" applyNumberFormat="1" applyFont="1"/>
    <xf numFmtId="165" fontId="7" fillId="0" borderId="0" xfId="0" applyNumberFormat="1" applyFont="1" applyFill="1" applyAlignment="1">
      <alignment horizontal="right"/>
    </xf>
    <xf numFmtId="165" fontId="20" fillId="0" borderId="0" xfId="0" applyNumberFormat="1" applyFont="1" applyAlignment="1"/>
    <xf numFmtId="165" fontId="53" fillId="0" borderId="0" xfId="0" applyNumberFormat="1" applyFont="1" applyBorder="1" applyAlignment="1">
      <alignment horizontal="right"/>
    </xf>
    <xf numFmtId="165" fontId="13" fillId="0" borderId="0" xfId="0" applyNumberFormat="1" applyFont="1" applyAlignment="1">
      <alignment horizontal="right"/>
    </xf>
  </cellXfs>
  <cellStyles count="61">
    <cellStyle name="Comma [0]" xfId="5"/>
    <cellStyle name="Currency [0]" xfId="6"/>
    <cellStyle name="Euro" xfId="7"/>
    <cellStyle name="Lien hypertexte" xfId="60" builtinId="8"/>
    <cellStyle name="Motif" xfId="8"/>
    <cellStyle name="MS_Arabic" xfId="9"/>
    <cellStyle name="Normal" xfId="0" builtinId="0"/>
    <cellStyle name="Normal 2" xfId="4"/>
    <cellStyle name="Normal 2 2" xfId="18"/>
    <cellStyle name="Normal 3" xfId="10"/>
    <cellStyle name="Normal 3 2" xfId="1"/>
    <cellStyle name="Normal 3 3" xfId="11"/>
    <cellStyle name="Normal 4" xfId="2"/>
    <cellStyle name="Normal 4 2" xfId="12"/>
    <cellStyle name="style1473321630328" xfId="19"/>
    <cellStyle name="style1473321630391" xfId="20"/>
    <cellStyle name="style1473321630453" xfId="21"/>
    <cellStyle name="style1473321630484" xfId="22"/>
    <cellStyle name="style1473321630500" xfId="23"/>
    <cellStyle name="style1473321630531" xfId="24"/>
    <cellStyle name="style1473321630703" xfId="25"/>
    <cellStyle name="style1473321630718" xfId="26"/>
    <cellStyle name="style1473321630750" xfId="27"/>
    <cellStyle name="style1473321630765" xfId="28"/>
    <cellStyle name="style1473321631124" xfId="29"/>
    <cellStyle name="style1473321631140" xfId="30"/>
    <cellStyle name="style1473321631233" xfId="31"/>
    <cellStyle name="style1473321631249" xfId="32"/>
    <cellStyle name="style1473321631264" xfId="33"/>
    <cellStyle name="style1473321631280" xfId="34"/>
    <cellStyle name="style1473321631311" xfId="35"/>
    <cellStyle name="style1473321631342" xfId="36"/>
    <cellStyle name="style1473321631358" xfId="37"/>
    <cellStyle name="style1473321631467" xfId="38"/>
    <cellStyle name="style1473321631545" xfId="39"/>
    <cellStyle name="style1473321631576" xfId="40"/>
    <cellStyle name="style1473321631592" xfId="41"/>
    <cellStyle name="style1473321631623" xfId="42"/>
    <cellStyle name="style1505666939339" xfId="43"/>
    <cellStyle name="style1505666939401" xfId="44"/>
    <cellStyle name="style1505666939433" xfId="45"/>
    <cellStyle name="style1505666939713" xfId="46"/>
    <cellStyle name="style1505666939854" xfId="47"/>
    <cellStyle name="style1505666939979" xfId="48"/>
    <cellStyle name="style1505666940837" xfId="49"/>
    <cellStyle name="style1505687512926" xfId="50"/>
    <cellStyle name="style1505687512958" xfId="51"/>
    <cellStyle name="style1537250317153" xfId="52"/>
    <cellStyle name="style1537250317216" xfId="53"/>
    <cellStyle name="style1537256827384" xfId="54"/>
    <cellStyle name="style1537256827431" xfId="55"/>
    <cellStyle name="style1537477289466" xfId="56"/>
    <cellStyle name="style1537477290277" xfId="57"/>
    <cellStyle name="style1537477290402" xfId="58"/>
    <cellStyle name="style1537477290885" xfId="59"/>
    <cellStyle name="عادي_agros99" xfId="13"/>
    <cellStyle name="عادي_pop-2002 2 4" xfId="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  <colors>
    <mruColors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0"/>
  <c:chart>
    <c:title>
      <c:tx>
        <c:rich>
          <a:bodyPr/>
          <a:lstStyle/>
          <a:p>
            <a:pPr>
              <a:defRPr/>
            </a:pPr>
            <a:r>
              <a:rPr lang="ar-MA"/>
              <a:t>هرم الأعمار ( بالآلاف)</a:t>
            </a:r>
          </a:p>
          <a:p>
            <a:pPr>
              <a:defRPr/>
            </a:pPr>
            <a:r>
              <a:rPr lang="fr-FR"/>
              <a:t>Pyramide des âges (en milliers)</a:t>
            </a:r>
          </a:p>
          <a:p>
            <a:pPr>
              <a:defRPr/>
            </a:pPr>
            <a:r>
              <a:rPr lang="fr-FR"/>
              <a:t>1994</a:t>
            </a:r>
          </a:p>
        </c:rich>
      </c:tx>
      <c:layout>
        <c:manualLayout>
          <c:xMode val="edge"/>
          <c:yMode val="edge"/>
          <c:x val="0.237885223675249"/>
          <c:y val="1.7609189317002599E-2"/>
        </c:manualLayout>
      </c:layout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70552305857391062"/>
          <c:h val="0.65743944636681206"/>
        </c:manualLayout>
      </c:layout>
      <c:barChart>
        <c:barDir val="bar"/>
        <c:grouping val="clustered"/>
        <c:ser>
          <c:idx val="0"/>
          <c:order val="0"/>
          <c:tx>
            <c:strRef>
              <c:f>'GRAPH pop 2021'!$C$5</c:f>
              <c:strCache>
                <c:ptCount val="1"/>
              </c:strCache>
            </c:strRef>
          </c:tx>
          <c:cat>
            <c:strRef>
              <c:f>'GRAPH pop 2021'!$B$6:$B$21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2021'!$C$6:$C$21</c:f>
              <c:numCache>
                <c:formatCode>General</c:formatCode>
                <c:ptCount val="16"/>
                <c:pt idx="0">
                  <c:v>-1614</c:v>
                </c:pt>
                <c:pt idx="1">
                  <c:v>-1657</c:v>
                </c:pt>
                <c:pt idx="2">
                  <c:v>-1617</c:v>
                </c:pt>
                <c:pt idx="3">
                  <c:v>-1409</c:v>
                </c:pt>
                <c:pt idx="4">
                  <c:v>-1248</c:v>
                </c:pt>
                <c:pt idx="5">
                  <c:v>-980</c:v>
                </c:pt>
                <c:pt idx="6">
                  <c:v>-923</c:v>
                </c:pt>
                <c:pt idx="7">
                  <c:v>-804</c:v>
                </c:pt>
                <c:pt idx="8">
                  <c:v>-657</c:v>
                </c:pt>
                <c:pt idx="9">
                  <c:v>-406</c:v>
                </c:pt>
                <c:pt idx="10">
                  <c:v>-375</c:v>
                </c:pt>
                <c:pt idx="11">
                  <c:v>-329</c:v>
                </c:pt>
                <c:pt idx="12">
                  <c:v>-329</c:v>
                </c:pt>
                <c:pt idx="13">
                  <c:v>-205</c:v>
                </c:pt>
                <c:pt idx="14">
                  <c:v>-180</c:v>
                </c:pt>
                <c:pt idx="15">
                  <c:v>-105</c:v>
                </c:pt>
              </c:numCache>
            </c:numRef>
          </c:val>
        </c:ser>
        <c:ser>
          <c:idx val="1"/>
          <c:order val="1"/>
          <c:tx>
            <c:strRef>
              <c:f>'GRAPH pop 2021'!$D$5</c:f>
              <c:strCache>
                <c:ptCount val="1"/>
                <c:pt idx="0">
                  <c:v>Féminin إنـاث</c:v>
                </c:pt>
              </c:strCache>
            </c:strRef>
          </c:tx>
          <c:cat>
            <c:strRef>
              <c:f>'GRAPH pop 2021'!$B$6:$B$21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2021'!$D$6:$D$21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tx>
            <c:strRef>
              <c:f>'GRAPH pop 2021'!$E$5</c:f>
              <c:strCache>
                <c:ptCount val="1"/>
              </c:strCache>
            </c:strRef>
          </c:tx>
          <c:cat>
            <c:strRef>
              <c:f>'GRAPH pop 2021'!$B$6:$B$21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2021'!$E$6:$E$21</c:f>
              <c:numCache>
                <c:formatCode>General</c:formatCode>
                <c:ptCount val="16"/>
                <c:pt idx="0">
                  <c:v>1560</c:v>
                </c:pt>
                <c:pt idx="1">
                  <c:v>1599</c:v>
                </c:pt>
                <c:pt idx="2">
                  <c:v>1589</c:v>
                </c:pt>
                <c:pt idx="3">
                  <c:v>1433</c:v>
                </c:pt>
                <c:pt idx="4">
                  <c:v>1287</c:v>
                </c:pt>
                <c:pt idx="5">
                  <c:v>1069</c:v>
                </c:pt>
                <c:pt idx="6">
                  <c:v>1013</c:v>
                </c:pt>
                <c:pt idx="7">
                  <c:v>771</c:v>
                </c:pt>
                <c:pt idx="8">
                  <c:v>631</c:v>
                </c:pt>
                <c:pt idx="9">
                  <c:v>425</c:v>
                </c:pt>
                <c:pt idx="10">
                  <c:v>451</c:v>
                </c:pt>
                <c:pt idx="11">
                  <c:v>330</c:v>
                </c:pt>
                <c:pt idx="12">
                  <c:v>350</c:v>
                </c:pt>
                <c:pt idx="13">
                  <c:v>182</c:v>
                </c:pt>
                <c:pt idx="14">
                  <c:v>196</c:v>
                </c:pt>
                <c:pt idx="15" formatCode="#,##0">
                  <c:v>94</c:v>
                </c:pt>
              </c:numCache>
            </c:numRef>
          </c:val>
        </c:ser>
        <c:ser>
          <c:idx val="3"/>
          <c:order val="3"/>
          <c:tx>
            <c:strRef>
              <c:f>'GRAPH pop 2021'!$G$5</c:f>
              <c:strCache>
                <c:ptCount val="1"/>
              </c:strCache>
            </c:strRef>
          </c:tx>
          <c:cat>
            <c:strRef>
              <c:f>'GRAPH pop 2021'!$B$6:$B$21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2021'!$G$6:$G$21</c:f>
              <c:numCache>
                <c:formatCode>General</c:formatCode>
                <c:ptCount val="16"/>
              </c:numCache>
            </c:numRef>
          </c:val>
        </c:ser>
        <c:gapWidth val="0"/>
        <c:overlap val="100"/>
        <c:axId val="177375488"/>
        <c:axId val="177397760"/>
      </c:barChart>
      <c:catAx>
        <c:axId val="177375488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77397760"/>
        <c:crosses val="autoZero"/>
        <c:auto val="1"/>
        <c:lblAlgn val="ctr"/>
        <c:lblOffset val="100"/>
      </c:catAx>
      <c:valAx>
        <c:axId val="177397760"/>
        <c:scaling>
          <c:orientation val="minMax"/>
          <c:min val="-2000"/>
        </c:scaling>
        <c:axPos val="b"/>
        <c:majorGridlines/>
        <c:numFmt formatCode="#,##0;#,##0" sourceLinked="0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77375488"/>
        <c:crosses val="autoZero"/>
        <c:crossBetween val="between"/>
      </c:valAx>
    </c:plotArea>
    <c:plotVisOnly val="1"/>
    <c:dispBlanksAs val="gap"/>
  </c:chart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0"/>
  <c:chart>
    <c:title>
      <c:tx>
        <c:rich>
          <a:bodyPr/>
          <a:lstStyle/>
          <a:p>
            <a:pPr>
              <a:defRPr/>
            </a:pPr>
            <a:r>
              <a:rPr lang="fr-FR"/>
              <a:t>2021</a:t>
            </a:r>
          </a:p>
        </c:rich>
      </c:tx>
      <c:layout>
        <c:manualLayout>
          <c:xMode val="edge"/>
          <c:yMode val="edge"/>
          <c:x val="0.44219535011301869"/>
          <c:y val="6.5260454335503246E-2"/>
        </c:manualLayout>
      </c:layout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1251"/>
        </c:manualLayout>
      </c:layout>
      <c:barChart>
        <c:barDir val="bar"/>
        <c:grouping val="clustered"/>
        <c:ser>
          <c:idx val="0"/>
          <c:order val="0"/>
          <c:cat>
            <c:strRef>
              <c:f>'GRAPH pop 2021'!$B$26:$B$42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2021'!$C$26:$C$42</c:f>
              <c:numCache>
                <c:formatCode>0</c:formatCode>
                <c:ptCount val="17"/>
                <c:pt idx="0">
                  <c:v>-1488.8600000000001</c:v>
                </c:pt>
                <c:pt idx="1">
                  <c:v>-1668.864</c:v>
                </c:pt>
                <c:pt idx="2">
                  <c:v>-1589.2910000000002</c:v>
                </c:pt>
                <c:pt idx="3">
                  <c:v>-1534.4470000000001</c:v>
                </c:pt>
                <c:pt idx="4">
                  <c:v>-1494.9380000000001</c:v>
                </c:pt>
                <c:pt idx="5">
                  <c:v>-1478.2269999999999</c:v>
                </c:pt>
                <c:pt idx="6">
                  <c:v>-1400.3919999999998</c:v>
                </c:pt>
                <c:pt idx="7">
                  <c:v>-1296.0930000000001</c:v>
                </c:pt>
                <c:pt idx="8">
                  <c:v>-1178.21</c:v>
                </c:pt>
                <c:pt idx="9">
                  <c:v>-1075.1849999999999</c:v>
                </c:pt>
                <c:pt idx="10">
                  <c:v>-926.20399999999995</c:v>
                </c:pt>
                <c:pt idx="11">
                  <c:v>-866.40300000000002</c:v>
                </c:pt>
                <c:pt idx="12">
                  <c:v>-749.41300000000001</c:v>
                </c:pt>
                <c:pt idx="13">
                  <c:v>-591.11</c:v>
                </c:pt>
                <c:pt idx="14">
                  <c:v>-355.99700000000001</c:v>
                </c:pt>
                <c:pt idx="15">
                  <c:v>-209.40699999999998</c:v>
                </c:pt>
                <c:pt idx="16" formatCode="###,###">
                  <c:v>-92</c:v>
                </c:pt>
              </c:numCache>
            </c:numRef>
          </c:val>
        </c:ser>
        <c:ser>
          <c:idx val="1"/>
          <c:order val="1"/>
          <c:cat>
            <c:strRef>
              <c:f>'GRAPH pop 2021'!$B$26:$B$42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2021'!$D$26:$D$42</c:f>
              <c:numCache>
                <c:formatCode>General</c:formatCode>
                <c:ptCount val="17"/>
              </c:numCache>
            </c:numRef>
          </c:val>
        </c:ser>
        <c:ser>
          <c:idx val="2"/>
          <c:order val="2"/>
          <c:cat>
            <c:strRef>
              <c:f>'GRAPH pop 2021'!$B$26:$B$42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2021'!$E$26:$E$42</c:f>
              <c:numCache>
                <c:formatCode>#,##0</c:formatCode>
                <c:ptCount val="17"/>
                <c:pt idx="0">
                  <c:v>1425.7640000000001</c:v>
                </c:pt>
                <c:pt idx="1">
                  <c:v>1596.2359999999999</c:v>
                </c:pt>
                <c:pt idx="2">
                  <c:v>1526.1120000000001</c:v>
                </c:pt>
                <c:pt idx="3">
                  <c:v>1469.27</c:v>
                </c:pt>
                <c:pt idx="4">
                  <c:v>1462.241</c:v>
                </c:pt>
                <c:pt idx="5">
                  <c:v>1498.11</c:v>
                </c:pt>
                <c:pt idx="6">
                  <c:v>1448.8150000000001</c:v>
                </c:pt>
                <c:pt idx="7">
                  <c:v>1352.6869999999999</c:v>
                </c:pt>
                <c:pt idx="8">
                  <c:v>1246.6010000000001</c:v>
                </c:pt>
                <c:pt idx="9">
                  <c:v>1134.309</c:v>
                </c:pt>
                <c:pt idx="10">
                  <c:v>977.43000000000006</c:v>
                </c:pt>
                <c:pt idx="11">
                  <c:v>913.72799999999995</c:v>
                </c:pt>
                <c:pt idx="12">
                  <c:v>742.00900000000001</c:v>
                </c:pt>
                <c:pt idx="13">
                  <c:v>569.53399999999999</c:v>
                </c:pt>
                <c:pt idx="14">
                  <c:v>365.53</c:v>
                </c:pt>
                <c:pt idx="15">
                  <c:v>257.91899999999998</c:v>
                </c:pt>
                <c:pt idx="16" formatCode="0">
                  <c:v>120</c:v>
                </c:pt>
              </c:numCache>
            </c:numRef>
          </c:val>
        </c:ser>
        <c:gapWidth val="0"/>
        <c:overlap val="100"/>
        <c:axId val="179845376"/>
        <c:axId val="179671040"/>
      </c:barChart>
      <c:catAx>
        <c:axId val="179845376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79671040"/>
        <c:crosses val="autoZero"/>
        <c:auto val="1"/>
        <c:lblAlgn val="ctr"/>
        <c:lblOffset val="100"/>
      </c:catAx>
      <c:valAx>
        <c:axId val="179671040"/>
        <c:scaling>
          <c:orientation val="minMax"/>
          <c:min val="-2000"/>
        </c:scaling>
        <c:axPos val="b"/>
        <c:majorGridlines/>
        <c:numFmt formatCode="#,##0;#,##0" sourceLinked="0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79845376"/>
        <c:crosses val="autoZero"/>
        <c:crossBetween val="between"/>
      </c:valAx>
    </c:plotArea>
    <c:plotVisOnly val="1"/>
    <c:dispBlanksAs val="gap"/>
  </c:chart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0"/>
  <c:chart>
    <c:title>
      <c:tx>
        <c:rich>
          <a:bodyPr/>
          <a:lstStyle/>
          <a:p>
            <a:pPr>
              <a:defRPr/>
            </a:pPr>
            <a:r>
              <a:rPr lang="fr-FR"/>
              <a:t>2030</a:t>
            </a:r>
          </a:p>
        </c:rich>
      </c:tx>
      <c:layout>
        <c:manualLayout>
          <c:xMode val="edge"/>
          <c:yMode val="edge"/>
          <c:x val="0.443168184025381"/>
          <c:y val="8.032111091757399E-2"/>
        </c:manualLayout>
      </c:layout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1284"/>
        </c:manualLayout>
      </c:layout>
      <c:barChart>
        <c:barDir val="bar"/>
        <c:grouping val="clustered"/>
        <c:ser>
          <c:idx val="0"/>
          <c:order val="0"/>
          <c:cat>
            <c:strRef>
              <c:f>'GRAPH pop 2021'!$B$47:$B$63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2021'!$C$47:$C$63</c:f>
              <c:numCache>
                <c:formatCode>General</c:formatCode>
                <c:ptCount val="17"/>
                <c:pt idx="0">
                  <c:v>-1427</c:v>
                </c:pt>
                <c:pt idx="1">
                  <c:v>-1455</c:v>
                </c:pt>
                <c:pt idx="2">
                  <c:v>-1473</c:v>
                </c:pt>
                <c:pt idx="3">
                  <c:v>-1687</c:v>
                </c:pt>
                <c:pt idx="4">
                  <c:v>-1527</c:v>
                </c:pt>
                <c:pt idx="5">
                  <c:v>-1495</c:v>
                </c:pt>
                <c:pt idx="6">
                  <c:v>-1432</c:v>
                </c:pt>
                <c:pt idx="7">
                  <c:v>-1439</c:v>
                </c:pt>
                <c:pt idx="8">
                  <c:v>-1339</c:v>
                </c:pt>
                <c:pt idx="9">
                  <c:v>-1257</c:v>
                </c:pt>
                <c:pt idx="10">
                  <c:v>-1125</c:v>
                </c:pt>
                <c:pt idx="11">
                  <c:v>-1028</c:v>
                </c:pt>
                <c:pt idx="12">
                  <c:v>-853</c:v>
                </c:pt>
                <c:pt idx="13">
                  <c:v>-799</c:v>
                </c:pt>
                <c:pt idx="14">
                  <c:v>-608</c:v>
                </c:pt>
                <c:pt idx="15">
                  <c:v>-412</c:v>
                </c:pt>
                <c:pt idx="16">
                  <c:v>-110</c:v>
                </c:pt>
              </c:numCache>
            </c:numRef>
          </c:val>
        </c:ser>
        <c:ser>
          <c:idx val="1"/>
          <c:order val="1"/>
          <c:cat>
            <c:strRef>
              <c:f>'GRAPH pop 2021'!$B$47:$B$63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2021'!$D$47:$D$63</c:f>
              <c:numCache>
                <c:formatCode>General</c:formatCode>
                <c:ptCount val="17"/>
              </c:numCache>
            </c:numRef>
          </c:val>
        </c:ser>
        <c:ser>
          <c:idx val="2"/>
          <c:order val="2"/>
          <c:cat>
            <c:strRef>
              <c:f>'GRAPH pop 2021'!$B$47:$B$63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2021'!$E$47:$E$63</c:f>
              <c:numCache>
                <c:formatCode>General</c:formatCode>
                <c:ptCount val="17"/>
                <c:pt idx="0">
                  <c:v>1366</c:v>
                </c:pt>
                <c:pt idx="1">
                  <c:v>1395</c:v>
                </c:pt>
                <c:pt idx="2">
                  <c:v>1413</c:v>
                </c:pt>
                <c:pt idx="3">
                  <c:v>1615</c:v>
                </c:pt>
                <c:pt idx="4">
                  <c:v>1471</c:v>
                </c:pt>
                <c:pt idx="5">
                  <c:v>1435</c:v>
                </c:pt>
                <c:pt idx="6">
                  <c:v>1422</c:v>
                </c:pt>
                <c:pt idx="7">
                  <c:v>1477</c:v>
                </c:pt>
                <c:pt idx="8">
                  <c:v>1395</c:v>
                </c:pt>
                <c:pt idx="9">
                  <c:v>1315</c:v>
                </c:pt>
                <c:pt idx="10">
                  <c:v>1198</c:v>
                </c:pt>
                <c:pt idx="11">
                  <c:v>1088</c:v>
                </c:pt>
                <c:pt idx="12">
                  <c:v>916</c:v>
                </c:pt>
                <c:pt idx="13">
                  <c:v>862</c:v>
                </c:pt>
                <c:pt idx="14">
                  <c:v>624</c:v>
                </c:pt>
                <c:pt idx="15" formatCode="#,##0">
                  <c:v>449</c:v>
                </c:pt>
                <c:pt idx="16">
                  <c:v>156</c:v>
                </c:pt>
              </c:numCache>
            </c:numRef>
          </c:val>
        </c:ser>
        <c:gapWidth val="0"/>
        <c:overlap val="100"/>
        <c:axId val="179352320"/>
        <c:axId val="179353856"/>
      </c:barChart>
      <c:catAx>
        <c:axId val="179352320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79353856"/>
        <c:crosses val="autoZero"/>
        <c:auto val="1"/>
        <c:lblAlgn val="ctr"/>
        <c:lblOffset val="100"/>
      </c:catAx>
      <c:valAx>
        <c:axId val="179353856"/>
        <c:scaling>
          <c:orientation val="minMax"/>
          <c:min val="-2000"/>
        </c:scaling>
        <c:axPos val="b"/>
        <c:majorGridlines/>
        <c:numFmt formatCode="#,##0;#,##0" sourceLinked="0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79352320"/>
        <c:crosses val="autoZero"/>
        <c:crossBetween val="between"/>
      </c:valAx>
    </c:plotArea>
    <c:plotVisOnly val="1"/>
    <c:dispBlanksAs val="gap"/>
  </c:chart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381933</xdr:colOff>
      <xdr:row>2</xdr:row>
      <xdr:rowOff>110191</xdr:rowOff>
    </xdr:from>
    <xdr:to>
      <xdr:col>17</xdr:col>
      <xdr:colOff>460374</xdr:colOff>
      <xdr:row>31</xdr:row>
      <xdr:rowOff>121397</xdr:rowOff>
    </xdr:to>
    <xdr:graphicFrame macro="">
      <xdr:nvGraphicFramePr>
        <xdr:cNvPr id="2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224118</xdr:colOff>
      <xdr:row>35</xdr:row>
      <xdr:rowOff>145677</xdr:rowOff>
    </xdr:from>
    <xdr:to>
      <xdr:col>17</xdr:col>
      <xdr:colOff>492125</xdr:colOff>
      <xdr:row>63</xdr:row>
      <xdr:rowOff>134470</xdr:rowOff>
    </xdr:to>
    <xdr:graphicFrame macro="">
      <xdr:nvGraphicFramePr>
        <xdr:cNvPr id="3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467285</xdr:colOff>
      <xdr:row>65</xdr:row>
      <xdr:rowOff>44823</xdr:rowOff>
    </xdr:from>
    <xdr:to>
      <xdr:col>17</xdr:col>
      <xdr:colOff>514909</xdr:colOff>
      <xdr:row>93</xdr:row>
      <xdr:rowOff>56028</xdr:rowOff>
    </xdr:to>
    <xdr:graphicFrame macro="">
      <xdr:nvGraphicFramePr>
        <xdr:cNvPr id="4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0.80338</cdr:x>
      <cdr:y>0.02529</cdr:y>
    </cdr:from>
    <cdr:to>
      <cdr:x>0.85685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0.80986</cdr:x>
      <cdr:y>0.36828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628179" y="1091195"/>
          <a:ext cx="657945" cy="213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0.40376</cdr:x>
      <cdr:y>0.3629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858964" y="1072806"/>
          <a:ext cx="779336" cy="2130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0.25864</cdr:x>
      <cdr:y>0.07703</cdr:y>
    </cdr:from>
    <cdr:to>
      <cdr:x>0.6547</cdr:x>
      <cdr:y>0.07949</cdr:y>
    </cdr:to>
    <cdr:sp macro="" textlink="">
      <cdr:nvSpPr>
        <cdr:cNvPr id="7" name="Connecteur droit 6"/>
        <cdr:cNvSpPr/>
      </cdr:nvSpPr>
      <cdr:spPr>
        <a:xfrm xmlns:a="http://schemas.openxmlformats.org/drawingml/2006/main" flipV="1">
          <a:off x="1550178" y="362596"/>
          <a:ext cx="2373772" cy="1157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2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0.81132</cdr:x>
      <cdr:y>0.37433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942821" y="1097061"/>
          <a:ext cx="743353" cy="2364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0.36688</cdr:x>
      <cdr:y>0.36364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1797" y="1078572"/>
          <a:ext cx="705077" cy="2168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0.73918</cdr:x>
      <cdr:y>0.30796</cdr:y>
    </cdr:from>
    <cdr:to>
      <cdr:x>0.85608</cdr:x>
      <cdr:y>0.36851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541262" y="1161594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0.15743</cdr:x>
      <cdr:y>0.30024</cdr:y>
    </cdr:from>
    <cdr:to>
      <cdr:x>0.27433</cdr:x>
      <cdr:y>0.36079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7169" y="1132493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workbookViewId="0">
      <selection activeCell="R40" sqref="R40"/>
    </sheetView>
  </sheetViews>
  <sheetFormatPr baseColWidth="10" defaultColWidth="14.42578125" defaultRowHeight="15" customHeight="1"/>
  <cols>
    <col min="1" max="5" width="14.7109375" customWidth="1"/>
    <col min="6" max="6" width="4.7109375" customWidth="1"/>
    <col min="7" max="7" width="14.7109375" hidden="1" customWidth="1"/>
    <col min="8" max="11" width="14.7109375" customWidth="1"/>
    <col min="12" max="26" width="10.28515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6.75" customHeight="1">
      <c r="A29" s="454" t="s">
        <v>3</v>
      </c>
      <c r="B29" s="455"/>
      <c r="C29" s="455"/>
      <c r="D29" s="455"/>
      <c r="E29" s="455"/>
      <c r="F29" s="455"/>
      <c r="G29" s="455"/>
      <c r="H29" s="16"/>
      <c r="I29" s="1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8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6" customHeight="1">
      <c r="A31" s="456" t="s">
        <v>4</v>
      </c>
      <c r="B31" s="455"/>
      <c r="C31" s="455"/>
      <c r="D31" s="455"/>
      <c r="E31" s="455"/>
      <c r="F31" s="455"/>
      <c r="G31" s="455"/>
      <c r="H31" s="17"/>
      <c r="I31" s="1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>
      <c r="A34" s="457" t="s">
        <v>5</v>
      </c>
      <c r="B34" s="455"/>
      <c r="C34" s="455"/>
      <c r="D34" s="455"/>
      <c r="E34" s="455"/>
      <c r="F34" s="455"/>
      <c r="G34" s="455"/>
      <c r="H34" s="19"/>
      <c r="I34" s="1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454" t="s">
        <v>6</v>
      </c>
      <c r="B36" s="455"/>
      <c r="C36" s="455"/>
      <c r="D36" s="455"/>
      <c r="E36" s="455"/>
      <c r="F36" s="455"/>
      <c r="G36" s="455"/>
      <c r="H36" s="16"/>
      <c r="I36" s="1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9:G29"/>
    <mergeCell ref="A31:G31"/>
    <mergeCell ref="A34:G34"/>
    <mergeCell ref="A36:G36"/>
  </mergeCells>
  <pageMargins left="1.19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Y38"/>
  <sheetViews>
    <sheetView showGridLines="0" workbookViewId="0">
      <selection activeCell="A12" sqref="A12:I12"/>
    </sheetView>
  </sheetViews>
  <sheetFormatPr baseColWidth="10" defaultRowHeight="15"/>
  <cols>
    <col min="7" max="9" width="11.42578125" style="402"/>
    <col min="10" max="10" width="12.42578125" style="402" customWidth="1"/>
    <col min="11" max="11" width="4" style="402" customWidth="1"/>
    <col min="12" max="12" width="11.42578125" style="402"/>
    <col min="13" max="13" width="12.85546875" style="402" customWidth="1"/>
  </cols>
  <sheetData>
    <row r="1" spans="1:23" ht="31.5">
      <c r="A1" s="431" t="s">
        <v>6</v>
      </c>
      <c r="B1" s="432"/>
      <c r="C1" s="432"/>
      <c r="D1" s="432"/>
      <c r="E1" s="432"/>
      <c r="N1" s="402"/>
      <c r="O1" s="402"/>
      <c r="S1" s="433" t="s">
        <v>806</v>
      </c>
    </row>
    <row r="2" spans="1:23">
      <c r="N2" s="402"/>
      <c r="O2" s="402"/>
    </row>
    <row r="3" spans="1:23" ht="24.95" customHeight="1">
      <c r="A3" s="458" t="s">
        <v>747</v>
      </c>
      <c r="B3" s="458"/>
      <c r="C3" s="458"/>
      <c r="D3" s="458"/>
      <c r="E3" s="458"/>
      <c r="F3" s="458"/>
      <c r="G3" s="458"/>
      <c r="H3" s="458"/>
      <c r="I3" s="458"/>
      <c r="J3" s="420"/>
      <c r="K3" s="420"/>
      <c r="L3" s="459" t="s">
        <v>769</v>
      </c>
      <c r="M3" s="459"/>
      <c r="N3" s="459"/>
      <c r="O3" s="459"/>
      <c r="P3" s="459"/>
      <c r="Q3" s="459"/>
      <c r="R3" s="459"/>
      <c r="S3" s="459"/>
    </row>
    <row r="4" spans="1:23" ht="24.95" customHeight="1">
      <c r="A4" s="460" t="s">
        <v>759</v>
      </c>
      <c r="B4" s="460"/>
      <c r="C4" s="460"/>
      <c r="D4" s="460"/>
      <c r="E4" s="460"/>
      <c r="F4" s="460"/>
      <c r="G4" s="460"/>
      <c r="H4" s="460"/>
      <c r="I4" s="460"/>
      <c r="J4" s="411"/>
      <c r="K4" s="413"/>
      <c r="L4" s="462" t="s">
        <v>770</v>
      </c>
      <c r="M4" s="462"/>
      <c r="N4" s="462"/>
      <c r="O4" s="462"/>
      <c r="P4" s="462"/>
      <c r="Q4" s="462"/>
      <c r="R4" s="462"/>
      <c r="S4" s="462"/>
    </row>
    <row r="5" spans="1:23" ht="24.95" customHeight="1">
      <c r="A5" s="460" t="s">
        <v>758</v>
      </c>
      <c r="B5" s="461"/>
      <c r="C5" s="461"/>
      <c r="D5" s="461"/>
      <c r="E5" s="461"/>
      <c r="F5" s="461"/>
      <c r="G5" s="461"/>
      <c r="H5" s="461"/>
      <c r="I5" s="461"/>
      <c r="J5" s="414"/>
      <c r="K5" s="413"/>
      <c r="L5" s="462" t="s">
        <v>771</v>
      </c>
      <c r="M5" s="462"/>
      <c r="N5" s="462"/>
      <c r="O5" s="462"/>
      <c r="P5" s="462"/>
      <c r="Q5" s="462"/>
      <c r="R5" s="462"/>
      <c r="S5" s="462"/>
    </row>
    <row r="6" spans="1:23" ht="24.95" customHeight="1">
      <c r="A6" s="411" t="s">
        <v>757</v>
      </c>
      <c r="B6" s="411"/>
      <c r="C6" s="415"/>
      <c r="D6" s="412"/>
      <c r="E6" s="412"/>
      <c r="F6" s="412"/>
      <c r="G6" s="412"/>
      <c r="H6" s="412"/>
      <c r="I6" s="412"/>
      <c r="J6" s="412"/>
      <c r="K6" s="462" t="s">
        <v>772</v>
      </c>
      <c r="L6" s="462"/>
      <c r="M6" s="462"/>
      <c r="N6" s="462"/>
      <c r="O6" s="462"/>
      <c r="P6" s="462"/>
      <c r="Q6" s="462"/>
      <c r="R6" s="462"/>
      <c r="S6" s="462"/>
    </row>
    <row r="7" spans="1:23" ht="24.95" customHeight="1">
      <c r="A7" s="411" t="s">
        <v>756</v>
      </c>
      <c r="B7" s="416"/>
      <c r="C7" s="411"/>
      <c r="D7" s="412"/>
      <c r="E7" s="412"/>
      <c r="F7" s="412"/>
      <c r="G7" s="412"/>
      <c r="H7" s="412"/>
      <c r="I7" s="412"/>
      <c r="J7" s="412"/>
      <c r="K7" s="413"/>
      <c r="L7" s="462" t="s">
        <v>773</v>
      </c>
      <c r="M7" s="462"/>
      <c r="N7" s="462"/>
      <c r="O7" s="462"/>
      <c r="P7" s="462"/>
      <c r="Q7" s="462"/>
      <c r="R7" s="462"/>
      <c r="S7" s="462"/>
    </row>
    <row r="8" spans="1:23" ht="24.95" customHeight="1">
      <c r="A8" s="411" t="s">
        <v>749</v>
      </c>
      <c r="B8" s="416"/>
      <c r="C8" s="412"/>
      <c r="D8" s="412"/>
      <c r="E8" s="412"/>
      <c r="F8" s="412"/>
      <c r="G8" s="412"/>
      <c r="H8" s="412"/>
      <c r="I8" s="412"/>
      <c r="J8" s="412"/>
      <c r="K8" s="412"/>
      <c r="L8" s="462" t="s">
        <v>774</v>
      </c>
      <c r="M8" s="462"/>
      <c r="N8" s="462"/>
      <c r="O8" s="462"/>
      <c r="P8" s="462"/>
      <c r="Q8" s="462"/>
      <c r="R8" s="462"/>
      <c r="S8" s="462"/>
    </row>
    <row r="9" spans="1:23" ht="24.95" customHeight="1">
      <c r="A9" s="411" t="s">
        <v>750</v>
      </c>
      <c r="B9" s="416"/>
      <c r="C9" s="412"/>
      <c r="D9" s="412"/>
      <c r="E9" s="412"/>
      <c r="F9" s="412"/>
      <c r="G9" s="412"/>
      <c r="H9" s="412"/>
      <c r="I9" s="412"/>
      <c r="J9" s="412"/>
      <c r="K9" s="412"/>
      <c r="L9" s="462" t="s">
        <v>775</v>
      </c>
      <c r="M9" s="462"/>
      <c r="N9" s="462"/>
      <c r="O9" s="462"/>
      <c r="P9" s="462"/>
      <c r="Q9" s="462"/>
      <c r="R9" s="462"/>
      <c r="S9" s="462"/>
    </row>
    <row r="10" spans="1:23" ht="24.95" customHeight="1">
      <c r="A10" s="411" t="s">
        <v>751</v>
      </c>
      <c r="B10" s="416"/>
      <c r="C10" s="412"/>
      <c r="D10" s="412"/>
      <c r="E10" s="412"/>
      <c r="F10" s="417"/>
      <c r="G10" s="417"/>
      <c r="H10" s="417"/>
      <c r="I10" s="417"/>
      <c r="J10" s="417"/>
      <c r="K10" s="412"/>
      <c r="L10" s="462" t="s">
        <v>776</v>
      </c>
      <c r="M10" s="462"/>
      <c r="N10" s="462"/>
      <c r="O10" s="462"/>
      <c r="P10" s="462"/>
      <c r="Q10" s="462"/>
      <c r="R10" s="462"/>
      <c r="S10" s="462"/>
    </row>
    <row r="11" spans="1:23" ht="24.95" customHeight="1">
      <c r="A11" s="460" t="s">
        <v>755</v>
      </c>
      <c r="B11" s="460"/>
      <c r="C11" s="460"/>
      <c r="D11" s="460"/>
      <c r="E11" s="460"/>
      <c r="F11" s="460"/>
      <c r="G11" s="460"/>
      <c r="H11" s="460"/>
      <c r="I11" s="460"/>
      <c r="J11" s="412"/>
      <c r="K11" s="463" t="s">
        <v>777</v>
      </c>
      <c r="L11" s="463"/>
      <c r="M11" s="463"/>
      <c r="N11" s="463"/>
      <c r="O11" s="463"/>
      <c r="P11" s="463"/>
      <c r="Q11" s="463"/>
      <c r="R11" s="463"/>
      <c r="S11" s="463"/>
    </row>
    <row r="12" spans="1:23" ht="24.95" customHeight="1">
      <c r="A12" s="458" t="s">
        <v>753</v>
      </c>
      <c r="B12" s="458"/>
      <c r="C12" s="458"/>
      <c r="D12" s="458"/>
      <c r="E12" s="458"/>
      <c r="F12" s="458"/>
      <c r="G12" s="458"/>
      <c r="H12" s="458"/>
      <c r="I12" s="458"/>
      <c r="J12" s="412"/>
      <c r="K12" s="412" t="s">
        <v>752</v>
      </c>
      <c r="L12" s="459" t="s">
        <v>754</v>
      </c>
      <c r="M12" s="459"/>
      <c r="N12" s="459"/>
      <c r="O12" s="459"/>
      <c r="P12" s="459"/>
      <c r="Q12" s="459"/>
      <c r="R12" s="459"/>
      <c r="S12" s="459"/>
    </row>
    <row r="13" spans="1:23" ht="24.95" customHeight="1">
      <c r="A13" s="460" t="s">
        <v>760</v>
      </c>
      <c r="B13" s="461"/>
      <c r="C13" s="461"/>
      <c r="D13" s="461"/>
      <c r="E13" s="461"/>
      <c r="F13" s="461"/>
      <c r="G13" s="461"/>
      <c r="H13" s="461"/>
      <c r="I13" s="461"/>
      <c r="J13" s="461"/>
      <c r="K13" s="418"/>
      <c r="L13" s="463" t="s">
        <v>761</v>
      </c>
      <c r="M13" s="463"/>
      <c r="N13" s="463"/>
      <c r="O13" s="463"/>
      <c r="P13" s="463"/>
      <c r="Q13" s="463"/>
      <c r="R13" s="463"/>
      <c r="S13" s="463"/>
      <c r="T13" s="408"/>
      <c r="U13" s="408"/>
      <c r="V13" s="408"/>
      <c r="W13" s="408"/>
    </row>
    <row r="14" spans="1:23" ht="24.95" customHeight="1">
      <c r="A14" s="460" t="s">
        <v>762</v>
      </c>
      <c r="B14" s="461"/>
      <c r="C14" s="461"/>
      <c r="D14" s="461"/>
      <c r="E14" s="461"/>
      <c r="F14" s="461"/>
      <c r="G14" s="461"/>
      <c r="H14" s="461"/>
      <c r="I14" s="461" t="s">
        <v>748</v>
      </c>
      <c r="J14" s="461"/>
      <c r="K14" s="412"/>
      <c r="L14" s="463" t="s">
        <v>763</v>
      </c>
      <c r="M14" s="463"/>
      <c r="N14" s="463"/>
      <c r="O14" s="463"/>
      <c r="P14" s="463"/>
      <c r="Q14" s="463"/>
      <c r="R14" s="463"/>
      <c r="S14" s="463"/>
    </row>
    <row r="15" spans="1:23" ht="24.95" customHeight="1">
      <c r="A15" s="460" t="s">
        <v>807</v>
      </c>
      <c r="B15" s="461"/>
      <c r="C15" s="461"/>
      <c r="D15" s="461"/>
      <c r="E15" s="461"/>
      <c r="F15" s="461"/>
      <c r="G15" s="461"/>
      <c r="H15" s="461"/>
      <c r="I15" s="461"/>
      <c r="J15" s="461"/>
      <c r="K15" s="463" t="s">
        <v>764</v>
      </c>
      <c r="L15" s="463"/>
      <c r="M15" s="463"/>
      <c r="N15" s="463"/>
      <c r="O15" s="463"/>
      <c r="P15" s="463"/>
      <c r="Q15" s="463"/>
      <c r="R15" s="463"/>
      <c r="S15" s="463"/>
    </row>
    <row r="16" spans="1:23" ht="24.95" customHeight="1">
      <c r="A16" s="460" t="s">
        <v>765</v>
      </c>
      <c r="B16" s="461"/>
      <c r="C16" s="461"/>
      <c r="D16" s="461"/>
      <c r="E16" s="461"/>
      <c r="F16" s="461"/>
      <c r="G16" s="461"/>
      <c r="H16" s="461"/>
      <c r="I16" s="461"/>
      <c r="J16" s="461"/>
      <c r="K16" s="412"/>
      <c r="L16" s="463" t="s">
        <v>766</v>
      </c>
      <c r="M16" s="463"/>
      <c r="N16" s="463"/>
      <c r="O16" s="463"/>
      <c r="P16" s="463"/>
      <c r="Q16" s="463"/>
      <c r="R16" s="463"/>
      <c r="S16" s="463"/>
    </row>
    <row r="17" spans="1:25" ht="24.95" customHeight="1">
      <c r="A17" s="414" t="s">
        <v>767</v>
      </c>
      <c r="B17" s="416"/>
      <c r="C17" s="416"/>
      <c r="D17" s="412"/>
      <c r="E17" s="412"/>
      <c r="F17" s="412"/>
      <c r="G17" s="412"/>
      <c r="H17" s="416"/>
      <c r="I17" s="419"/>
      <c r="J17" s="412"/>
      <c r="K17" s="412"/>
      <c r="L17" s="463" t="s">
        <v>768</v>
      </c>
      <c r="M17" s="463"/>
      <c r="N17" s="463"/>
      <c r="O17" s="463"/>
      <c r="P17" s="463"/>
      <c r="Q17" s="463"/>
      <c r="R17" s="463"/>
      <c r="S17" s="463"/>
    </row>
    <row r="18" spans="1:25" ht="24.95" customHeight="1">
      <c r="A18" s="414" t="s">
        <v>778</v>
      </c>
      <c r="B18" s="412"/>
      <c r="C18" s="412"/>
      <c r="D18" s="412"/>
      <c r="E18" s="412"/>
      <c r="F18" s="412"/>
      <c r="G18" s="412"/>
      <c r="H18" s="412"/>
      <c r="I18" s="412"/>
      <c r="J18" s="412"/>
      <c r="K18" s="412"/>
      <c r="L18" s="412"/>
      <c r="M18" s="462" t="s">
        <v>779</v>
      </c>
      <c r="N18" s="462"/>
      <c r="O18" s="462"/>
      <c r="P18" s="462"/>
      <c r="Q18" s="462"/>
      <c r="R18" s="462"/>
      <c r="S18" s="462"/>
    </row>
    <row r="19" spans="1:25" ht="24.95" customHeight="1">
      <c r="A19" s="411" t="s">
        <v>780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12"/>
      <c r="M19" s="459" t="s">
        <v>800</v>
      </c>
      <c r="N19" s="459"/>
      <c r="O19" s="459"/>
      <c r="P19" s="459"/>
      <c r="Q19" s="459"/>
      <c r="R19" s="459"/>
      <c r="S19" s="459"/>
    </row>
    <row r="20" spans="1:25" ht="24.95" customHeight="1">
      <c r="A20" s="422" t="s">
        <v>781</v>
      </c>
      <c r="B20" s="415"/>
      <c r="C20" s="415"/>
      <c r="D20" s="415"/>
      <c r="E20" s="412"/>
      <c r="F20" s="412"/>
      <c r="G20" s="412"/>
      <c r="H20" s="412"/>
      <c r="I20" s="412"/>
      <c r="J20" s="412"/>
      <c r="K20" s="412"/>
      <c r="L20" s="412"/>
      <c r="M20" s="462" t="s">
        <v>782</v>
      </c>
      <c r="N20" s="462"/>
      <c r="O20" s="462"/>
      <c r="P20" s="462"/>
      <c r="Q20" s="462"/>
      <c r="R20" s="462"/>
      <c r="S20" s="462"/>
      <c r="T20" s="407"/>
    </row>
    <row r="21" spans="1:25" ht="24.95" customHeight="1">
      <c r="A21" s="422" t="s">
        <v>783</v>
      </c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62" t="s">
        <v>785</v>
      </c>
      <c r="N21" s="462"/>
      <c r="O21" s="462"/>
      <c r="P21" s="462"/>
      <c r="Q21" s="462"/>
      <c r="R21" s="462"/>
      <c r="S21" s="462"/>
      <c r="T21" s="407"/>
      <c r="U21" s="407"/>
      <c r="V21" s="407"/>
      <c r="W21" s="407"/>
      <c r="X21" s="407"/>
      <c r="Y21" s="407"/>
    </row>
    <row r="22" spans="1:25" ht="24.95" customHeight="1">
      <c r="A22" s="422" t="s">
        <v>786</v>
      </c>
      <c r="B22" s="412"/>
      <c r="C22" s="412"/>
      <c r="D22" s="412"/>
      <c r="E22" s="412"/>
      <c r="F22" s="412"/>
      <c r="G22" s="412"/>
      <c r="H22" s="412"/>
      <c r="I22" s="412"/>
      <c r="J22" s="412"/>
      <c r="K22" s="412"/>
      <c r="L22" s="412"/>
      <c r="M22" s="462" t="s">
        <v>789</v>
      </c>
      <c r="N22" s="462"/>
      <c r="O22" s="462"/>
      <c r="P22" s="462"/>
      <c r="Q22" s="462"/>
      <c r="R22" s="462"/>
      <c r="S22" s="462"/>
      <c r="T22" s="407"/>
      <c r="U22" s="407"/>
      <c r="V22" s="407"/>
      <c r="W22" s="407"/>
      <c r="X22" s="407"/>
      <c r="Y22" s="407"/>
    </row>
    <row r="23" spans="1:25" ht="24.95" customHeight="1">
      <c r="A23" s="423" t="s">
        <v>788</v>
      </c>
      <c r="B23" s="412"/>
      <c r="C23" s="412"/>
      <c r="D23" s="412"/>
      <c r="E23" s="412"/>
      <c r="F23" s="412"/>
      <c r="G23" s="412"/>
      <c r="H23" s="412"/>
      <c r="I23" s="412"/>
      <c r="J23" s="412"/>
      <c r="K23" s="412"/>
      <c r="L23" s="412"/>
      <c r="M23" s="459" t="s">
        <v>790</v>
      </c>
      <c r="N23" s="459"/>
      <c r="O23" s="459"/>
      <c r="P23" s="459"/>
      <c r="Q23" s="459"/>
      <c r="R23" s="459"/>
      <c r="S23" s="459"/>
    </row>
    <row r="24" spans="1:25" ht="24.95" customHeight="1">
      <c r="A24" s="423" t="s">
        <v>791</v>
      </c>
      <c r="B24" s="412"/>
      <c r="C24" s="412"/>
      <c r="D24" s="412"/>
      <c r="E24" s="412"/>
      <c r="F24" s="412"/>
      <c r="G24" s="412"/>
      <c r="H24" s="412"/>
      <c r="I24" s="412"/>
      <c r="J24" s="412"/>
      <c r="K24" s="412"/>
      <c r="L24" s="412"/>
      <c r="M24" s="459" t="s">
        <v>795</v>
      </c>
      <c r="N24" s="459"/>
      <c r="O24" s="459"/>
      <c r="P24" s="459"/>
      <c r="Q24" s="459"/>
      <c r="R24" s="459"/>
      <c r="S24" s="459"/>
      <c r="T24" s="409"/>
      <c r="U24" s="409"/>
      <c r="V24" s="409"/>
    </row>
    <row r="25" spans="1:25" ht="24.95" customHeight="1">
      <c r="A25" s="422" t="s">
        <v>792</v>
      </c>
      <c r="B25" s="412"/>
      <c r="C25" s="412"/>
      <c r="D25" s="412"/>
      <c r="E25" s="412"/>
      <c r="F25" s="412"/>
      <c r="G25" s="412"/>
      <c r="H25" s="412"/>
      <c r="I25" s="412"/>
      <c r="J25" s="412"/>
      <c r="K25" s="412"/>
      <c r="L25" s="412"/>
      <c r="M25" s="462" t="s">
        <v>794</v>
      </c>
      <c r="N25" s="462"/>
      <c r="O25" s="462"/>
      <c r="P25" s="462"/>
      <c r="Q25" s="462"/>
      <c r="R25" s="462"/>
      <c r="S25" s="462"/>
      <c r="T25" s="407"/>
      <c r="U25" s="407"/>
      <c r="V25" s="407"/>
    </row>
    <row r="26" spans="1:25" ht="24.95" customHeight="1">
      <c r="A26" s="423" t="s">
        <v>793</v>
      </c>
      <c r="B26" s="412"/>
      <c r="C26" s="412"/>
      <c r="D26" s="412"/>
      <c r="E26" s="412"/>
      <c r="F26" s="412"/>
      <c r="G26" s="412"/>
      <c r="H26" s="412"/>
      <c r="I26" s="412"/>
      <c r="J26" s="412"/>
      <c r="K26" s="412"/>
      <c r="L26" s="412"/>
      <c r="M26" s="459" t="s">
        <v>798</v>
      </c>
      <c r="N26" s="459"/>
      <c r="O26" s="459"/>
      <c r="P26" s="459"/>
      <c r="Q26" s="459"/>
      <c r="R26" s="459"/>
      <c r="S26" s="459"/>
      <c r="T26" s="421"/>
      <c r="U26" s="421"/>
      <c r="V26" s="421"/>
    </row>
    <row r="27" spans="1:25" ht="24.95" customHeight="1">
      <c r="A27" s="423" t="s">
        <v>655</v>
      </c>
      <c r="B27" s="412"/>
      <c r="C27" s="412"/>
      <c r="D27" s="412"/>
      <c r="E27" s="412"/>
      <c r="F27" s="412"/>
      <c r="G27" s="412"/>
      <c r="H27" s="412"/>
      <c r="I27" s="412"/>
      <c r="J27" s="412"/>
      <c r="K27" s="412"/>
      <c r="L27" s="412"/>
      <c r="M27" s="459" t="s">
        <v>796</v>
      </c>
      <c r="N27" s="459"/>
      <c r="O27" s="459"/>
      <c r="P27" s="459"/>
      <c r="Q27" s="459"/>
      <c r="R27" s="459"/>
      <c r="S27" s="459"/>
    </row>
    <row r="28" spans="1:25" ht="24.95" customHeight="1">
      <c r="A28" s="422" t="s">
        <v>657</v>
      </c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62" t="s">
        <v>797</v>
      </c>
      <c r="N28" s="462"/>
      <c r="O28" s="462"/>
      <c r="P28" s="462"/>
      <c r="Q28" s="462"/>
      <c r="R28" s="462"/>
      <c r="S28" s="462"/>
    </row>
    <row r="29" spans="1:25" ht="24.95" customHeight="1">
      <c r="A29" s="411" t="s">
        <v>659</v>
      </c>
      <c r="B29" s="412"/>
      <c r="C29" s="412"/>
      <c r="D29" s="414"/>
      <c r="E29" s="424"/>
      <c r="F29" s="424"/>
      <c r="G29" s="424"/>
      <c r="H29" s="424"/>
      <c r="I29" s="424"/>
      <c r="J29" s="424"/>
      <c r="K29" s="425" t="s">
        <v>784</v>
      </c>
      <c r="L29" s="412"/>
      <c r="M29" s="462" t="s">
        <v>799</v>
      </c>
      <c r="N29" s="462"/>
      <c r="O29" s="462"/>
      <c r="P29" s="462"/>
      <c r="Q29" s="462"/>
      <c r="R29" s="462"/>
      <c r="S29" s="462"/>
      <c r="T29" s="421"/>
    </row>
    <row r="30" spans="1:25" ht="24.95" customHeight="1">
      <c r="A30" s="411" t="s">
        <v>801</v>
      </c>
      <c r="B30" s="412"/>
      <c r="C30" s="412"/>
      <c r="D30" s="412"/>
      <c r="E30" s="412"/>
      <c r="F30" s="412"/>
      <c r="G30" s="412"/>
      <c r="H30" s="412"/>
      <c r="I30" s="412"/>
      <c r="J30" s="412"/>
      <c r="K30" s="412"/>
      <c r="L30" s="412"/>
      <c r="M30" s="462" t="s">
        <v>803</v>
      </c>
      <c r="N30" s="462"/>
      <c r="O30" s="462"/>
      <c r="P30" s="462"/>
      <c r="Q30" s="462"/>
      <c r="R30" s="462"/>
      <c r="S30" s="462"/>
    </row>
    <row r="31" spans="1:25" ht="24.95" customHeight="1">
      <c r="A31" s="426" t="s">
        <v>663</v>
      </c>
      <c r="B31" s="426"/>
      <c r="C31" s="427"/>
      <c r="D31" s="416"/>
      <c r="E31" s="425"/>
      <c r="F31" s="416"/>
      <c r="G31" s="416"/>
      <c r="H31" s="416"/>
      <c r="I31" s="462"/>
      <c r="J31" s="458"/>
      <c r="K31" s="458"/>
      <c r="L31" s="412"/>
      <c r="M31" s="459" t="s">
        <v>804</v>
      </c>
      <c r="N31" s="459"/>
      <c r="O31" s="459"/>
      <c r="P31" s="459"/>
      <c r="Q31" s="459"/>
      <c r="R31" s="459"/>
      <c r="S31" s="459"/>
    </row>
    <row r="32" spans="1:25" ht="24.95" customHeight="1">
      <c r="A32" s="426" t="s">
        <v>665</v>
      </c>
      <c r="B32" s="426"/>
      <c r="C32" s="426"/>
      <c r="D32" s="426"/>
      <c r="E32" s="425"/>
      <c r="F32" s="416"/>
      <c r="G32" s="416"/>
      <c r="H32" s="416"/>
      <c r="I32" s="412"/>
      <c r="J32" s="412"/>
      <c r="K32" s="412"/>
      <c r="L32" s="412"/>
      <c r="M32" s="459" t="s">
        <v>805</v>
      </c>
      <c r="N32" s="459"/>
      <c r="O32" s="459"/>
      <c r="P32" s="459"/>
      <c r="Q32" s="459"/>
      <c r="R32" s="459"/>
      <c r="S32" s="459"/>
      <c r="T32" s="402"/>
    </row>
    <row r="33" spans="4:15" ht="24.95" customHeight="1">
      <c r="D33" s="62" t="s">
        <v>787</v>
      </c>
      <c r="E33" s="12"/>
      <c r="F33" s="52"/>
      <c r="G33" s="52"/>
      <c r="H33" s="12"/>
      <c r="I33" s="12"/>
      <c r="J33" s="52"/>
      <c r="K33" s="52"/>
      <c r="L33" s="406"/>
      <c r="N33" s="402"/>
      <c r="O33" s="402"/>
    </row>
    <row r="34" spans="4:15" ht="24.95" customHeight="1">
      <c r="D34" s="188" t="s">
        <v>787</v>
      </c>
      <c r="E34" s="189"/>
      <c r="F34" s="190"/>
      <c r="G34" s="190"/>
      <c r="H34" s="143"/>
      <c r="I34" s="143"/>
      <c r="J34" s="133"/>
      <c r="K34" s="133"/>
      <c r="L34" s="406"/>
      <c r="N34" s="402"/>
      <c r="O34" s="402"/>
    </row>
    <row r="35" spans="4:15" ht="24.95" customHeight="1">
      <c r="D35" s="106" t="s">
        <v>284</v>
      </c>
      <c r="E35" s="106"/>
      <c r="F35" s="12"/>
      <c r="G35" s="52"/>
      <c r="H35" s="133" t="s">
        <v>475</v>
      </c>
      <c r="I35" s="133"/>
      <c r="J35" s="133"/>
      <c r="K35" s="133"/>
      <c r="L35" s="406" t="s">
        <v>802</v>
      </c>
      <c r="N35" s="402"/>
      <c r="O35" s="402"/>
    </row>
    <row r="36" spans="4:15" ht="24.95" customHeight="1">
      <c r="D36" s="62"/>
      <c r="E36" s="12"/>
      <c r="F36" s="12"/>
      <c r="G36" s="52"/>
      <c r="H36" s="133"/>
      <c r="I36" s="133"/>
      <c r="J36" s="133"/>
      <c r="K36" s="133"/>
      <c r="L36" s="406"/>
      <c r="N36" s="402"/>
      <c r="O36" s="402"/>
    </row>
    <row r="37" spans="4:15" ht="18.75">
      <c r="D37" s="106" t="s">
        <v>752</v>
      </c>
      <c r="E37" s="106"/>
      <c r="F37" s="12"/>
      <c r="G37" s="52"/>
      <c r="H37" s="148"/>
      <c r="I37" s="464" t="s">
        <v>746</v>
      </c>
      <c r="J37" s="455"/>
      <c r="K37" s="455"/>
      <c r="L37" s="455"/>
      <c r="N37" s="402"/>
      <c r="O37" s="402"/>
    </row>
    <row r="38" spans="4:15" ht="20.25">
      <c r="D38" s="106"/>
      <c r="E38" s="106"/>
      <c r="F38" s="12"/>
      <c r="G38" s="52"/>
      <c r="H38" s="148"/>
      <c r="I38" s="148"/>
      <c r="J38" s="148"/>
      <c r="K38" s="148"/>
      <c r="L38" s="403"/>
      <c r="N38" s="402"/>
      <c r="O38" s="402"/>
    </row>
  </sheetData>
  <mergeCells count="41">
    <mergeCell ref="I37:L37"/>
    <mergeCell ref="M24:S24"/>
    <mergeCell ref="M25:S25"/>
    <mergeCell ref="M22:S22"/>
    <mergeCell ref="M23:S23"/>
    <mergeCell ref="M30:S30"/>
    <mergeCell ref="M31:S31"/>
    <mergeCell ref="M32:S32"/>
    <mergeCell ref="M26:S26"/>
    <mergeCell ref="M27:S27"/>
    <mergeCell ref="M28:S28"/>
    <mergeCell ref="M29:S29"/>
    <mergeCell ref="M20:S20"/>
    <mergeCell ref="I31:K31"/>
    <mergeCell ref="M21:S21"/>
    <mergeCell ref="M19:S19"/>
    <mergeCell ref="L17:S17"/>
    <mergeCell ref="M18:S18"/>
    <mergeCell ref="A15:J15"/>
    <mergeCell ref="K15:S15"/>
    <mergeCell ref="A16:J16"/>
    <mergeCell ref="L16:S16"/>
    <mergeCell ref="L13:S13"/>
    <mergeCell ref="A14:J14"/>
    <mergeCell ref="L14:S14"/>
    <mergeCell ref="L4:S4"/>
    <mergeCell ref="L3:S3"/>
    <mergeCell ref="K11:S11"/>
    <mergeCell ref="A11:I11"/>
    <mergeCell ref="L10:S10"/>
    <mergeCell ref="A3:I3"/>
    <mergeCell ref="A4:I4"/>
    <mergeCell ref="A5:I5"/>
    <mergeCell ref="L5:S5"/>
    <mergeCell ref="A12:I12"/>
    <mergeCell ref="L12:S12"/>
    <mergeCell ref="A13:J13"/>
    <mergeCell ref="K6:S6"/>
    <mergeCell ref="L9:S9"/>
    <mergeCell ref="L8:S8"/>
    <mergeCell ref="L7:S7"/>
  </mergeCells>
  <hyperlinks>
    <hyperlink ref="A4:S4" location="'2'!A1" display="2 -2 Population par région et milieu de résidence "/>
    <hyperlink ref="A5:S5" location="'3'!A1" display="2 -3 Structure de la population par région  selon les grands groupes d'âges (en %) "/>
    <hyperlink ref="A6:S6" location="'4'!A1" display="2 -4 Population selon le groupe d'âge,  le sexe et le milieu de résidence (en milliers) (1)   "/>
    <hyperlink ref="A7:S7" location="'5-5suite'!A1" display="2 -5 Population selon le milieu de résidence,  région et province (ou préfecture) (1) "/>
    <hyperlink ref="A8:S8" location="'6-6suite'!A1" display="2 - 6 Population légale selon la région et province (ou préfecture) : Ensemble     "/>
    <hyperlink ref="A9:S9" location="'7-7suite'!A1" display="2 - 7 Population légale selon la région et province (ou préfecture) : Milieu urbain     "/>
    <hyperlink ref="A10:S10" location="'8-8suite'!A1" display="2 - 8 Population légale selon la région  et province (ou préfecture) : Milieu rural     "/>
    <hyperlink ref="A11:S11" location="'9-10-11-12'!A1" display="2 - 9 Evolution de la population infantile selon le milieu de résidence (en milliers)"/>
    <hyperlink ref="A13:S13" location="'9-10-11-12'!A1" display=" 2 - 11 Evolution de la population des femmes d'âge  fécond selon le milieu de résidence (en milliers)"/>
    <hyperlink ref="A14:S14" location="'9-10-11-12'!A1" display="2 - 12 Evolution de l'effectif des personnes âgées selon le milieu de résidence (en milliers)"/>
    <hyperlink ref="A15:S15" location="'13-14'!A1" display="2 - 13 Evolution du nombre de ménages  âgées selon le milieu de résidence (en milliers)  "/>
    <hyperlink ref="A16:S16" location="'13-14'!A1" display="2 - 14 Evolution du nombre de ménages selon le sexe du chef de ménage par milieu de résidence (1)   "/>
    <hyperlink ref="A17:S17" location="'15-15suite'!A1" display="2 - 15 Nombre de ménages selon le milieu de résidence, région et province (ou préfecture) (1)  (suite)"/>
    <hyperlink ref="A12:S12" location="'9-10-11-12'!A1" display="2 - 10 Evolution de la population d'âge actif  selon le milieu de résidence (en milliers)"/>
    <hyperlink ref="A18:S18" location="'16-16suite'!A1" display="2 - 16 Nombre de ménages selon le milieu de résidence,  région et province (ou préfecture)  "/>
    <hyperlink ref="A20:S20" location="'17-18'!A1" display="2 - 18 Espérance de vie à la naissance par   sexe et milieu de résidence"/>
    <hyperlink ref="A21:S21" location="'19-20-21'!A1" display="2 - 19 Répartition de la population (15 ans et plus)   selon l'état matrimonial et le sexe (%)"/>
    <hyperlink ref="A22:S22" location="'19-20-21'!A1" display="2 - 20 Indice synthétique de fécondité des femmes par milieu de résidence"/>
    <hyperlink ref="A25:S25" location="'22-23-24'!A1" display="2 - 23 Mortalité infantile, juvénile et infanto-juvénile  selon le sexe "/>
    <hyperlink ref="A28:S28" location="'25-26'!A1" display="2 - 26 Solde migratoire interne des régions "/>
    <hyperlink ref="A19:S19" location="'17-18'!A1" display="2 - 17 Taux  de natalité, de mortalité, de migration, d'accroissements naturel et global  de la population selon le milieu de résidence"/>
    <hyperlink ref="A23:S23" location="'19-20-21'!A1" display="2 - 21  Indice synthétique de fécondité des femmes par région"/>
    <hyperlink ref="A24:S24" location="'22-23-24'!A1" display="2 - 22 Age au premier mariage selon le sexe et le milieu de résidence"/>
    <hyperlink ref="A26:S26" location="'22-23-24'!A1" display="2 - 24 Mortalité infantile, juvénile et infanto-juvénile selon le milieu de résidence "/>
    <hyperlink ref="A27:S27" location="'25-26'!A1" display="2 - 25 Effectif des migrants "/>
    <hyperlink ref="A29:S29" location="'27-28'!A1" display="2 - 27 Actes de mariage selon le type"/>
    <hyperlink ref="A30:S30" location="'27-28'!A1" display="2 - 28 Demandes enregistrées de mariage  des mineurs (2)"/>
    <hyperlink ref="A31:S31" location="'29-30'!A1" display="2 - 29 Actes de divorce selon le type"/>
    <hyperlink ref="A32:S32" location="'29-30'!A1" display="2 - 30 Types de divorces judiciaires prononcés"/>
    <hyperlink ref="A3:S3" location="'1'!A1" display="2 -1 Evolution de la population et la densité "/>
  </hyperlink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F547"/>
  <sheetViews>
    <sheetView showGridLines="0" view="pageLayout" workbookViewId="0">
      <selection activeCell="A69" sqref="A69:XFD69"/>
    </sheetView>
  </sheetViews>
  <sheetFormatPr baseColWidth="10" defaultColWidth="1.42578125" defaultRowHeight="15" customHeight="1"/>
  <cols>
    <col min="1" max="1" width="30.7109375" customWidth="1"/>
    <col min="2" max="2" width="14.140625" customWidth="1"/>
    <col min="3" max="3" width="12.42578125" customWidth="1"/>
    <col min="4" max="4" width="13.5703125" customWidth="1"/>
    <col min="5" max="5" width="13.7109375" customWidth="1"/>
    <col min="6" max="6" width="26.85546875" customWidth="1"/>
    <col min="7" max="121" width="15.7109375" customWidth="1"/>
  </cols>
  <sheetData>
    <row r="1" spans="1:6" ht="24.75" customHeight="1">
      <c r="A1" s="185" t="s">
        <v>6</v>
      </c>
      <c r="B1" s="3"/>
      <c r="C1" s="3"/>
      <c r="D1" s="1"/>
      <c r="E1" s="1"/>
      <c r="F1" s="4" t="s">
        <v>0</v>
      </c>
    </row>
    <row r="2" spans="1:6" ht="18.75" customHeight="1">
      <c r="A2" s="2"/>
      <c r="B2" s="3"/>
      <c r="C2" s="3"/>
      <c r="D2" s="89"/>
      <c r="E2" s="3"/>
      <c r="F2" s="9"/>
    </row>
    <row r="3" spans="1:6" ht="21.75" customHeight="1">
      <c r="A3" s="12" t="s">
        <v>1</v>
      </c>
      <c r="B3" s="10"/>
      <c r="C3" s="3"/>
      <c r="D3" s="3"/>
      <c r="E3" s="3"/>
      <c r="F3" s="211" t="s">
        <v>459</v>
      </c>
    </row>
    <row r="4" spans="1:6" ht="12" customHeight="1">
      <c r="A4" s="10"/>
      <c r="B4" s="10"/>
      <c r="C4" s="3"/>
      <c r="D4" s="3"/>
      <c r="E4" s="3"/>
      <c r="F4" s="3"/>
    </row>
    <row r="5" spans="1:6" ht="18.75" customHeight="1">
      <c r="A5" s="10"/>
      <c r="C5" s="467" t="s">
        <v>717</v>
      </c>
      <c r="D5" s="467"/>
      <c r="E5" s="467"/>
      <c r="F5" s="3"/>
    </row>
    <row r="6" spans="1:6" ht="16.5" customHeight="1">
      <c r="A6" s="3"/>
      <c r="B6" s="465" t="s">
        <v>718</v>
      </c>
      <c r="C6" s="466"/>
      <c r="D6" s="466"/>
      <c r="E6" s="466"/>
      <c r="F6" s="6"/>
    </row>
    <row r="7" spans="1:6" ht="12.75" customHeight="1">
      <c r="A7" s="3"/>
      <c r="B7" s="20" t="s">
        <v>690</v>
      </c>
      <c r="C7" s="21" t="s">
        <v>7</v>
      </c>
      <c r="D7" s="21" t="s">
        <v>8</v>
      </c>
      <c r="E7" s="25" t="s">
        <v>9</v>
      </c>
      <c r="F7" s="6"/>
    </row>
    <row r="8" spans="1:6" ht="13.5" customHeight="1">
      <c r="A8" s="26" t="s">
        <v>10</v>
      </c>
      <c r="B8" s="28" t="s">
        <v>691</v>
      </c>
      <c r="C8" s="29" t="s">
        <v>12</v>
      </c>
      <c r="D8" s="23" t="s">
        <v>13</v>
      </c>
      <c r="E8" s="23" t="s">
        <v>14</v>
      </c>
      <c r="F8" s="26" t="s">
        <v>15</v>
      </c>
    </row>
    <row r="9" spans="1:6" ht="7.5" customHeight="1">
      <c r="A9" s="3"/>
      <c r="B9" s="3"/>
      <c r="C9" s="6"/>
      <c r="D9" s="6"/>
      <c r="E9" s="6"/>
      <c r="F9" s="151"/>
    </row>
    <row r="10" spans="1:6" s="451" customFormat="1" ht="12" customHeight="1">
      <c r="A10" s="231">
        <v>2021</v>
      </c>
      <c r="B10" s="36">
        <v>51.083913624534013</v>
      </c>
      <c r="C10" s="186">
        <v>36313</v>
      </c>
      <c r="D10" s="52">
        <v>13124</v>
      </c>
      <c r="E10" s="52">
        <v>23189</v>
      </c>
      <c r="F10" s="151">
        <v>2021</v>
      </c>
    </row>
    <row r="11" spans="1:6" s="437" customFormat="1" ht="12.75" customHeight="1">
      <c r="A11" s="231">
        <v>2020</v>
      </c>
      <c r="B11" s="36">
        <v>50.575588380108321</v>
      </c>
      <c r="C11" s="186">
        <f>D11+E11</f>
        <v>35952</v>
      </c>
      <c r="D11" s="52">
        <v>13169</v>
      </c>
      <c r="E11" s="52">
        <v>22783</v>
      </c>
      <c r="F11" s="151">
        <v>2020</v>
      </c>
    </row>
    <row r="12" spans="1:6" s="232" customFormat="1" ht="12" customHeight="1">
      <c r="A12" s="231">
        <v>2019</v>
      </c>
      <c r="B12" s="36">
        <v>50</v>
      </c>
      <c r="C12" s="186">
        <f>D12+E12</f>
        <v>35587</v>
      </c>
      <c r="D12" s="186">
        <v>13211</v>
      </c>
      <c r="E12" s="186">
        <v>22376</v>
      </c>
      <c r="F12" s="151">
        <v>2019</v>
      </c>
    </row>
    <row r="13" spans="1:6" s="395" customFormat="1" ht="12" customHeight="1">
      <c r="A13" s="231">
        <v>2018</v>
      </c>
      <c r="B13" s="36">
        <v>49.545680523317152</v>
      </c>
      <c r="C13" s="186">
        <v>35220</v>
      </c>
      <c r="D13" s="186">
        <v>13251</v>
      </c>
      <c r="E13" s="186">
        <v>21968</v>
      </c>
      <c r="F13" s="151">
        <v>2018</v>
      </c>
    </row>
    <row r="14" spans="1:6" s="216" customFormat="1" ht="12" customHeight="1">
      <c r="A14" s="217">
        <v>2017</v>
      </c>
      <c r="B14" s="36">
        <f>34852121/710850</f>
        <v>49.028797917985507</v>
      </c>
      <c r="C14" s="186">
        <v>34852</v>
      </c>
      <c r="D14" s="186">
        <v>13291</v>
      </c>
      <c r="E14" s="186">
        <v>21561</v>
      </c>
      <c r="F14" s="151">
        <v>2017</v>
      </c>
    </row>
    <row r="15" spans="1:6" ht="12.75" customHeight="1">
      <c r="A15" s="8">
        <v>2016</v>
      </c>
      <c r="B15" s="36">
        <v>49</v>
      </c>
      <c r="C15" s="33">
        <v>34487</v>
      </c>
      <c r="D15" s="33">
        <v>13332</v>
      </c>
      <c r="E15" s="33">
        <v>21155</v>
      </c>
      <c r="F15" s="94">
        <v>2016</v>
      </c>
    </row>
    <row r="16" spans="1:6" ht="12.75" customHeight="1">
      <c r="A16" s="8">
        <v>2015</v>
      </c>
      <c r="B16" s="36">
        <f>34124870/710850</f>
        <v>48.005725539846665</v>
      </c>
      <c r="C16" s="3">
        <f>D16+E16</f>
        <v>34125</v>
      </c>
      <c r="D16" s="3">
        <v>13373</v>
      </c>
      <c r="E16" s="3">
        <v>20752</v>
      </c>
      <c r="F16" s="93">
        <v>2015</v>
      </c>
    </row>
    <row r="17" spans="1:6" ht="15" customHeight="1">
      <c r="A17" s="159" t="s">
        <v>425</v>
      </c>
      <c r="B17" s="3">
        <v>47.616574523457835</v>
      </c>
      <c r="C17" s="3">
        <v>33848</v>
      </c>
      <c r="D17" s="3">
        <v>13416</v>
      </c>
      <c r="E17" s="3">
        <v>20432</v>
      </c>
      <c r="F17" s="40" t="s">
        <v>24</v>
      </c>
    </row>
    <row r="18" spans="1:6" ht="12.75" customHeight="1">
      <c r="A18" s="8">
        <v>2013</v>
      </c>
      <c r="B18" s="3">
        <f>C18*1000/710850</f>
        <v>46.955053808820423</v>
      </c>
      <c r="C18" s="3">
        <f t="shared" ref="C18:C26" si="0">D18+E18</f>
        <v>33378</v>
      </c>
      <c r="D18" s="3">
        <v>13458</v>
      </c>
      <c r="E18" s="3">
        <v>19920</v>
      </c>
      <c r="F18" s="93">
        <v>2013</v>
      </c>
    </row>
    <row r="19" spans="1:6" ht="12.75" customHeight="1">
      <c r="A19" s="8">
        <v>2012</v>
      </c>
      <c r="B19" s="3">
        <f>C19*1000/710850</f>
        <v>46.392347189983823</v>
      </c>
      <c r="C19" s="3">
        <f t="shared" si="0"/>
        <v>32978</v>
      </c>
      <c r="D19" s="3">
        <v>13485</v>
      </c>
      <c r="E19" s="3">
        <v>19493</v>
      </c>
      <c r="F19" s="93">
        <v>2012</v>
      </c>
    </row>
    <row r="20" spans="1:6" ht="9.6" customHeight="1">
      <c r="A20" s="8">
        <v>2011</v>
      </c>
      <c r="B20" s="36">
        <v>46</v>
      </c>
      <c r="C20" s="39">
        <f t="shared" si="0"/>
        <v>32579</v>
      </c>
      <c r="D20" s="3">
        <v>13505</v>
      </c>
      <c r="E20" s="3">
        <v>19074</v>
      </c>
      <c r="F20" s="93">
        <v>2011</v>
      </c>
    </row>
    <row r="21" spans="1:6" ht="12.75" customHeight="1">
      <c r="A21" s="8">
        <v>2010</v>
      </c>
      <c r="B21" s="32">
        <v>45</v>
      </c>
      <c r="C21" s="39">
        <f t="shared" si="0"/>
        <v>32182</v>
      </c>
      <c r="D21" s="3">
        <v>13517</v>
      </c>
      <c r="E21" s="3">
        <v>18665</v>
      </c>
      <c r="F21" s="93">
        <v>2010</v>
      </c>
    </row>
    <row r="22" spans="1:6" ht="12.75" customHeight="1">
      <c r="A22" s="8">
        <v>2009</v>
      </c>
      <c r="B22" s="39">
        <v>45</v>
      </c>
      <c r="C22" s="39">
        <f t="shared" si="0"/>
        <v>31786</v>
      </c>
      <c r="D22" s="3">
        <v>13521</v>
      </c>
      <c r="E22" s="3">
        <v>18265</v>
      </c>
      <c r="F22" s="93">
        <v>2009</v>
      </c>
    </row>
    <row r="23" spans="1:6" ht="12.75" customHeight="1">
      <c r="A23" s="8">
        <v>2008</v>
      </c>
      <c r="B23" s="39">
        <v>44</v>
      </c>
      <c r="C23" s="39">
        <f t="shared" si="0"/>
        <v>31391</v>
      </c>
      <c r="D23" s="3">
        <v>13517</v>
      </c>
      <c r="E23" s="3">
        <v>17874</v>
      </c>
      <c r="F23" s="93">
        <v>2008</v>
      </c>
    </row>
    <row r="24" spans="1:6" ht="12.75" customHeight="1">
      <c r="A24" s="8">
        <v>2007</v>
      </c>
      <c r="B24" s="39">
        <f>(C24/710850)*1000</f>
        <v>43.606949426742631</v>
      </c>
      <c r="C24" s="39">
        <f t="shared" si="0"/>
        <v>30998</v>
      </c>
      <c r="D24" s="3">
        <v>13505</v>
      </c>
      <c r="E24" s="3">
        <v>17493</v>
      </c>
      <c r="F24" s="41">
        <v>2007</v>
      </c>
    </row>
    <row r="25" spans="1:6" ht="12.75" customHeight="1">
      <c r="A25" s="8">
        <v>2006</v>
      </c>
      <c r="B25" s="39">
        <f>(C25/710850)*1000</f>
        <v>43.055496940282758</v>
      </c>
      <c r="C25" s="39">
        <f t="shared" si="0"/>
        <v>30606</v>
      </c>
      <c r="D25" s="39">
        <v>13485</v>
      </c>
      <c r="E25" s="39">
        <v>17121</v>
      </c>
      <c r="F25" s="41">
        <v>2006</v>
      </c>
    </row>
    <row r="26" spans="1:6" ht="12.75" customHeight="1">
      <c r="A26" s="8">
        <v>2005</v>
      </c>
      <c r="B26" s="39">
        <v>43</v>
      </c>
      <c r="C26" s="39">
        <f t="shared" si="0"/>
        <v>30215</v>
      </c>
      <c r="D26" s="39">
        <v>13457</v>
      </c>
      <c r="E26" s="39">
        <v>16758</v>
      </c>
      <c r="F26" s="41">
        <v>2005</v>
      </c>
    </row>
    <row r="27" spans="1:6" ht="16.5" customHeight="1">
      <c r="A27" s="159" t="s">
        <v>426</v>
      </c>
      <c r="B27" s="39">
        <f t="shared" ref="B27:B48" si="1">(C27/710850)*1000</f>
        <v>42.051065625659419</v>
      </c>
      <c r="C27" s="39">
        <v>29892</v>
      </c>
      <c r="D27" s="39">
        <v>13428</v>
      </c>
      <c r="E27" s="39">
        <v>16464</v>
      </c>
      <c r="F27" s="40" t="s">
        <v>26</v>
      </c>
    </row>
    <row r="28" spans="1:6" ht="12.75" customHeight="1">
      <c r="A28" s="8">
        <v>2003</v>
      </c>
      <c r="B28" s="39">
        <f t="shared" si="1"/>
        <v>41.527748470141383</v>
      </c>
      <c r="C28" s="39">
        <f t="shared" ref="C28:C61" si="2">E28+D28</f>
        <v>29520</v>
      </c>
      <c r="D28" s="39">
        <v>13294</v>
      </c>
      <c r="E28" s="39">
        <v>16226</v>
      </c>
      <c r="F28" s="41">
        <v>2003</v>
      </c>
    </row>
    <row r="29" spans="1:6" ht="12.75" customHeight="1">
      <c r="A29" s="8">
        <v>2002</v>
      </c>
      <c r="B29" s="3">
        <f t="shared" si="1"/>
        <v>41.056481676865722</v>
      </c>
      <c r="C29" s="3">
        <f t="shared" si="2"/>
        <v>29185</v>
      </c>
      <c r="D29" s="3">
        <v>13194</v>
      </c>
      <c r="E29" s="3">
        <f>15991</f>
        <v>15991</v>
      </c>
      <c r="F29" s="41">
        <v>2002</v>
      </c>
    </row>
    <row r="30" spans="1:6" ht="12.75" customHeight="1">
      <c r="A30" s="8">
        <v>2001</v>
      </c>
      <c r="B30" s="3">
        <f t="shared" si="1"/>
        <v>40.561299852289508</v>
      </c>
      <c r="C30" s="3">
        <f t="shared" si="2"/>
        <v>28833</v>
      </c>
      <c r="D30" s="3">
        <v>13106</v>
      </c>
      <c r="E30" s="3">
        <v>15727</v>
      </c>
      <c r="F30" s="41">
        <v>2001</v>
      </c>
    </row>
    <row r="31" spans="1:6" ht="12.75" customHeight="1">
      <c r="A31" s="8">
        <v>2000</v>
      </c>
      <c r="B31" s="3">
        <f t="shared" si="1"/>
        <v>40.045016529506924</v>
      </c>
      <c r="C31" s="3">
        <f t="shared" si="2"/>
        <v>28466</v>
      </c>
      <c r="D31" s="3">
        <v>13027</v>
      </c>
      <c r="E31" s="3">
        <v>15439</v>
      </c>
      <c r="F31" s="41">
        <v>2000</v>
      </c>
    </row>
    <row r="32" spans="1:6" ht="12.75" customHeight="1">
      <c r="A32" s="8">
        <v>1999</v>
      </c>
      <c r="B32" s="3">
        <f t="shared" si="1"/>
        <v>39.507631708517977</v>
      </c>
      <c r="C32" s="3">
        <f t="shared" si="2"/>
        <v>28084</v>
      </c>
      <c r="D32" s="3">
        <v>12955</v>
      </c>
      <c r="E32" s="3">
        <v>15129</v>
      </c>
      <c r="F32" s="41">
        <v>1999</v>
      </c>
    </row>
    <row r="33" spans="1:6" ht="12.75" customHeight="1">
      <c r="A33" s="8">
        <v>1998</v>
      </c>
      <c r="B33" s="3">
        <f t="shared" si="1"/>
        <v>38.951958922416829</v>
      </c>
      <c r="C33" s="3">
        <f t="shared" si="2"/>
        <v>27689</v>
      </c>
      <c r="D33" s="3">
        <v>12889</v>
      </c>
      <c r="E33" s="3">
        <v>14800</v>
      </c>
      <c r="F33" s="41">
        <v>1998</v>
      </c>
    </row>
    <row r="34" spans="1:6" ht="12.75" customHeight="1">
      <c r="A34" s="8">
        <v>1997</v>
      </c>
      <c r="B34" s="3">
        <f t="shared" si="1"/>
        <v>38.379404937750579</v>
      </c>
      <c r="C34" s="3">
        <f t="shared" si="2"/>
        <v>27282</v>
      </c>
      <c r="D34" s="3">
        <v>12828</v>
      </c>
      <c r="E34" s="3">
        <v>14454</v>
      </c>
      <c r="F34" s="41">
        <v>1997</v>
      </c>
    </row>
    <row r="35" spans="1:6" ht="12.75" customHeight="1">
      <c r="A35" s="8">
        <v>1996</v>
      </c>
      <c r="B35" s="3">
        <f t="shared" si="1"/>
        <v>37.791376521066333</v>
      </c>
      <c r="C35" s="3">
        <f t="shared" si="2"/>
        <v>26864</v>
      </c>
      <c r="D35" s="3">
        <v>12769</v>
      </c>
      <c r="E35" s="3">
        <v>14095</v>
      </c>
      <c r="F35" s="41">
        <v>1996</v>
      </c>
    </row>
    <row r="36" spans="1:6" ht="12.75" customHeight="1">
      <c r="A36" s="8">
        <v>1995</v>
      </c>
      <c r="B36" s="3">
        <f t="shared" si="1"/>
        <v>37.18787367236407</v>
      </c>
      <c r="C36" s="3">
        <f t="shared" si="2"/>
        <v>26435</v>
      </c>
      <c r="D36" s="3">
        <v>12713</v>
      </c>
      <c r="E36" s="3">
        <v>13722</v>
      </c>
      <c r="F36" s="64" t="s">
        <v>27</v>
      </c>
    </row>
    <row r="37" spans="1:6" ht="13.5" customHeight="1">
      <c r="A37" s="159" t="s">
        <v>427</v>
      </c>
      <c r="B37" s="3">
        <f t="shared" si="1"/>
        <v>36.680030948864037</v>
      </c>
      <c r="C37" s="3">
        <f t="shared" si="2"/>
        <v>26074</v>
      </c>
      <c r="D37" s="3">
        <v>12666</v>
      </c>
      <c r="E37" s="3">
        <v>13408</v>
      </c>
      <c r="F37" s="154" t="s">
        <v>428</v>
      </c>
    </row>
    <row r="38" spans="1:6" ht="12.75" customHeight="1">
      <c r="A38" s="8">
        <v>1993</v>
      </c>
      <c r="B38" s="3">
        <f t="shared" si="1"/>
        <v>35.941478511640994</v>
      </c>
      <c r="C38" s="3">
        <f t="shared" si="2"/>
        <v>25549</v>
      </c>
      <c r="D38" s="3">
        <v>12598</v>
      </c>
      <c r="E38" s="3">
        <v>12951</v>
      </c>
      <c r="F38" s="94">
        <v>1993</v>
      </c>
    </row>
    <row r="39" spans="1:6" ht="12.75" customHeight="1">
      <c r="A39" s="8">
        <v>1992</v>
      </c>
      <c r="B39" s="3">
        <f t="shared" si="1"/>
        <v>35.30280649926145</v>
      </c>
      <c r="C39" s="3">
        <f t="shared" si="2"/>
        <v>25095</v>
      </c>
      <c r="D39" s="3">
        <v>12539</v>
      </c>
      <c r="E39" s="3">
        <v>12556</v>
      </c>
      <c r="F39" s="94">
        <v>1992</v>
      </c>
    </row>
    <row r="40" spans="1:6" ht="12.75" customHeight="1">
      <c r="A40" s="8">
        <v>1991</v>
      </c>
      <c r="B40" s="3">
        <f t="shared" si="1"/>
        <v>34.654287121052263</v>
      </c>
      <c r="C40" s="3">
        <f t="shared" si="2"/>
        <v>24634</v>
      </c>
      <c r="D40" s="3">
        <v>12476</v>
      </c>
      <c r="E40" s="3">
        <v>12158</v>
      </c>
      <c r="F40" s="94">
        <v>1991</v>
      </c>
    </row>
    <row r="41" spans="1:6" ht="12.75" customHeight="1">
      <c r="A41" s="8">
        <v>1990</v>
      </c>
      <c r="B41" s="3">
        <f t="shared" si="1"/>
        <v>33.997327143560526</v>
      </c>
      <c r="C41" s="3">
        <f t="shared" si="2"/>
        <v>24167</v>
      </c>
      <c r="D41" s="3">
        <v>12410</v>
      </c>
      <c r="E41" s="3">
        <v>11757</v>
      </c>
      <c r="F41" s="94">
        <v>1990</v>
      </c>
    </row>
    <row r="42" spans="1:6" ht="12.75" customHeight="1">
      <c r="A42" s="8">
        <v>1989</v>
      </c>
      <c r="B42" s="3">
        <f t="shared" si="1"/>
        <v>33.334740099880428</v>
      </c>
      <c r="C42" s="3">
        <f t="shared" si="2"/>
        <v>23696</v>
      </c>
      <c r="D42" s="3">
        <v>12339</v>
      </c>
      <c r="E42" s="3">
        <v>11357</v>
      </c>
      <c r="F42" s="94">
        <v>1989</v>
      </c>
    </row>
    <row r="43" spans="1:6" ht="12.75" customHeight="1">
      <c r="A43" s="8">
        <v>1988</v>
      </c>
      <c r="B43" s="3">
        <f t="shared" si="1"/>
        <v>32.665119223464863</v>
      </c>
      <c r="C43" s="3">
        <f t="shared" si="2"/>
        <v>23220</v>
      </c>
      <c r="D43" s="3">
        <v>12263</v>
      </c>
      <c r="E43" s="3">
        <v>10957</v>
      </c>
      <c r="F43" s="94">
        <v>1988</v>
      </c>
    </row>
    <row r="44" spans="1:6" ht="12.75" customHeight="1">
      <c r="A44" s="8">
        <v>1987</v>
      </c>
      <c r="B44" s="3">
        <f t="shared" si="1"/>
        <v>31.992684813955126</v>
      </c>
      <c r="C44" s="3">
        <f t="shared" si="2"/>
        <v>22742</v>
      </c>
      <c r="D44" s="3">
        <v>12181</v>
      </c>
      <c r="E44" s="3">
        <v>10561</v>
      </c>
      <c r="F44" s="94">
        <v>1987</v>
      </c>
    </row>
    <row r="45" spans="1:6" ht="12.75" customHeight="1">
      <c r="A45" s="8">
        <v>1986</v>
      </c>
      <c r="B45" s="3">
        <f t="shared" si="1"/>
        <v>31.316030104804106</v>
      </c>
      <c r="C45" s="3">
        <f t="shared" si="2"/>
        <v>22261</v>
      </c>
      <c r="D45" s="3">
        <v>12092</v>
      </c>
      <c r="E45" s="3">
        <v>10169</v>
      </c>
      <c r="F45" s="94">
        <v>1986</v>
      </c>
    </row>
    <row r="46" spans="1:6" ht="12.75" customHeight="1">
      <c r="A46" s="8">
        <v>1985</v>
      </c>
      <c r="B46" s="3">
        <f t="shared" si="1"/>
        <v>30.637968629106002</v>
      </c>
      <c r="C46" s="3">
        <f t="shared" si="2"/>
        <v>21779</v>
      </c>
      <c r="D46" s="3">
        <v>11997</v>
      </c>
      <c r="E46" s="3">
        <v>9782</v>
      </c>
      <c r="F46" s="94">
        <v>1985</v>
      </c>
    </row>
    <row r="47" spans="1:6" ht="12.75" customHeight="1">
      <c r="A47" s="8">
        <v>1984</v>
      </c>
      <c r="B47" s="3">
        <f t="shared" si="1"/>
        <v>29.95990715340789</v>
      </c>
      <c r="C47" s="3">
        <f t="shared" si="2"/>
        <v>21297</v>
      </c>
      <c r="D47" s="3">
        <v>11895</v>
      </c>
      <c r="E47" s="3">
        <v>9402</v>
      </c>
      <c r="F47" s="94">
        <v>1984</v>
      </c>
    </row>
    <row r="48" spans="1:6" ht="12.75" customHeight="1">
      <c r="A48" s="8">
        <v>1983</v>
      </c>
      <c r="B48" s="3">
        <f t="shared" si="1"/>
        <v>29.281845677709786</v>
      </c>
      <c r="C48" s="3">
        <f t="shared" si="2"/>
        <v>20815</v>
      </c>
      <c r="D48" s="3">
        <v>11785</v>
      </c>
      <c r="E48" s="3">
        <v>9030</v>
      </c>
      <c r="F48" s="94">
        <v>1983</v>
      </c>
    </row>
    <row r="49" spans="1:6" s="162" customFormat="1" ht="14.25" customHeight="1">
      <c r="A49" s="159" t="s">
        <v>429</v>
      </c>
      <c r="B49" s="44">
        <v>28.6</v>
      </c>
      <c r="C49" s="44">
        <f t="shared" si="2"/>
        <v>20419</v>
      </c>
      <c r="D49" s="44">
        <v>11689</v>
      </c>
      <c r="E49" s="44">
        <v>8730</v>
      </c>
      <c r="F49" s="160" t="s">
        <v>28</v>
      </c>
    </row>
    <row r="50" spans="1:6" ht="12.75" customHeight="1">
      <c r="A50" s="8">
        <v>1981</v>
      </c>
      <c r="B50" s="3">
        <f t="shared" ref="B50:B61" si="3">(C50/458730)*1000</f>
        <v>43.282540928214857</v>
      </c>
      <c r="C50" s="3">
        <f t="shared" si="2"/>
        <v>19855</v>
      </c>
      <c r="D50" s="3">
        <v>11543</v>
      </c>
      <c r="E50" s="3">
        <v>8312</v>
      </c>
      <c r="F50" s="94">
        <v>1981</v>
      </c>
    </row>
    <row r="51" spans="1:6" ht="12.75" customHeight="1">
      <c r="A51" s="8">
        <v>1980</v>
      </c>
      <c r="B51" s="3">
        <f t="shared" si="3"/>
        <v>42.247073441893924</v>
      </c>
      <c r="C51" s="3">
        <f t="shared" si="2"/>
        <v>19380</v>
      </c>
      <c r="D51" s="3">
        <v>11412</v>
      </c>
      <c r="E51" s="3">
        <v>7968</v>
      </c>
      <c r="F51" s="94">
        <v>1980</v>
      </c>
    </row>
    <row r="52" spans="1:6" ht="12.75" customHeight="1">
      <c r="A52" s="8">
        <v>1979</v>
      </c>
      <c r="B52" s="3">
        <f t="shared" si="3"/>
        <v>41.218145750223442</v>
      </c>
      <c r="C52" s="3">
        <f t="shared" si="2"/>
        <v>18908</v>
      </c>
      <c r="D52" s="3">
        <v>11273</v>
      </c>
      <c r="E52" s="3">
        <v>7635</v>
      </c>
      <c r="F52" s="94">
        <v>1979</v>
      </c>
    </row>
    <row r="53" spans="1:6" ht="12.75" customHeight="1">
      <c r="A53" s="8">
        <v>1978</v>
      </c>
      <c r="B53" s="3">
        <f t="shared" si="3"/>
        <v>40.197937784753556</v>
      </c>
      <c r="C53" s="3">
        <f t="shared" si="2"/>
        <v>18440</v>
      </c>
      <c r="D53" s="3">
        <v>11127</v>
      </c>
      <c r="E53" s="3">
        <v>7313</v>
      </c>
      <c r="F53" s="94">
        <v>1978</v>
      </c>
    </row>
    <row r="54" spans="1:6" ht="12.75" customHeight="1">
      <c r="A54" s="8">
        <v>1977</v>
      </c>
      <c r="B54" s="3">
        <f t="shared" si="3"/>
        <v>39.19080940858457</v>
      </c>
      <c r="C54" s="3">
        <f t="shared" si="2"/>
        <v>17978</v>
      </c>
      <c r="D54" s="3">
        <v>10975</v>
      </c>
      <c r="E54" s="3">
        <v>7003</v>
      </c>
      <c r="F54" s="94">
        <v>1977</v>
      </c>
    </row>
    <row r="55" spans="1:6" ht="12.75" customHeight="1">
      <c r="A55" s="8">
        <v>1976</v>
      </c>
      <c r="B55" s="3">
        <f t="shared" si="3"/>
        <v>38.194580690166326</v>
      </c>
      <c r="C55" s="3">
        <f t="shared" si="2"/>
        <v>17521</v>
      </c>
      <c r="D55" s="3">
        <v>10817</v>
      </c>
      <c r="E55" s="3">
        <v>6704</v>
      </c>
      <c r="F55" s="94">
        <v>1976</v>
      </c>
    </row>
    <row r="56" spans="1:6" ht="12.75" customHeight="1">
      <c r="A56" s="8">
        <v>1975</v>
      </c>
      <c r="B56" s="3">
        <f t="shared" si="3"/>
        <v>37.21579142414928</v>
      </c>
      <c r="C56" s="3">
        <f t="shared" si="2"/>
        <v>17072</v>
      </c>
      <c r="D56" s="3">
        <v>10653</v>
      </c>
      <c r="E56" s="3">
        <v>6419</v>
      </c>
      <c r="F56" s="94">
        <v>1975</v>
      </c>
    </row>
    <row r="57" spans="1:6" ht="12.75" customHeight="1">
      <c r="A57" s="8">
        <v>1974</v>
      </c>
      <c r="B57" s="3">
        <f t="shared" si="3"/>
        <v>36.252261678983281</v>
      </c>
      <c r="C57" s="3">
        <f t="shared" si="2"/>
        <v>16630</v>
      </c>
      <c r="D57" s="3">
        <v>10485</v>
      </c>
      <c r="E57" s="3">
        <v>6145</v>
      </c>
      <c r="F57" s="94">
        <v>1974</v>
      </c>
    </row>
    <row r="58" spans="1:6" ht="12.75" customHeight="1">
      <c r="A58" s="8">
        <v>1973</v>
      </c>
      <c r="B58" s="3">
        <f t="shared" si="3"/>
        <v>35.306171386218473</v>
      </c>
      <c r="C58" s="3">
        <f t="shared" si="2"/>
        <v>16196</v>
      </c>
      <c r="D58" s="3">
        <v>10313</v>
      </c>
      <c r="E58" s="3">
        <v>5883</v>
      </c>
      <c r="F58" s="64" t="s">
        <v>29</v>
      </c>
    </row>
    <row r="59" spans="1:6" ht="12.75" customHeight="1">
      <c r="A59" s="8">
        <v>1972</v>
      </c>
      <c r="B59" s="3">
        <f t="shared" si="3"/>
        <v>34.381880408955155</v>
      </c>
      <c r="C59" s="3">
        <f t="shared" si="2"/>
        <v>15772</v>
      </c>
      <c r="D59" s="3">
        <v>10137</v>
      </c>
      <c r="E59" s="3">
        <v>5635</v>
      </c>
      <c r="F59" s="44" t="s">
        <v>30</v>
      </c>
    </row>
    <row r="60" spans="1:6" ht="12.75" customHeight="1">
      <c r="A60" s="159" t="s">
        <v>430</v>
      </c>
      <c r="B60" s="3">
        <f t="shared" si="3"/>
        <v>33.525167309746472</v>
      </c>
      <c r="C60" s="3">
        <f t="shared" si="2"/>
        <v>15379</v>
      </c>
      <c r="D60" s="3">
        <v>9969</v>
      </c>
      <c r="E60" s="3">
        <v>5410</v>
      </c>
      <c r="F60" s="154" t="s">
        <v>431</v>
      </c>
    </row>
    <row r="61" spans="1:6" ht="15" customHeight="1">
      <c r="A61" s="159" t="s">
        <v>432</v>
      </c>
      <c r="B61" s="3">
        <f t="shared" si="3"/>
        <v>25.343884202036055</v>
      </c>
      <c r="C61" s="3">
        <f t="shared" si="2"/>
        <v>11626</v>
      </c>
      <c r="D61" s="3">
        <v>8237</v>
      </c>
      <c r="E61" s="3">
        <v>3389</v>
      </c>
      <c r="F61" s="154" t="s">
        <v>433</v>
      </c>
    </row>
    <row r="62" spans="1:6" ht="12.75" customHeight="1">
      <c r="A62" s="7"/>
      <c r="B62" s="7"/>
      <c r="C62" s="7"/>
      <c r="D62" s="7"/>
      <c r="E62" s="7"/>
      <c r="F62" s="7"/>
    </row>
    <row r="63" spans="1:6" s="254" customFormat="1" ht="12.75" customHeight="1">
      <c r="A63" s="133"/>
      <c r="B63" s="133"/>
      <c r="C63" s="133"/>
      <c r="D63" s="133"/>
      <c r="E63" s="133"/>
      <c r="F63" s="133"/>
    </row>
    <row r="64" spans="1:6" s="254" customFormat="1" ht="12.75" customHeight="1">
      <c r="A64" s="133"/>
      <c r="B64" s="133"/>
      <c r="C64" s="133"/>
      <c r="D64" s="133"/>
      <c r="E64" s="133"/>
      <c r="F64" s="133"/>
    </row>
    <row r="65" spans="1:6" s="254" customFormat="1" ht="12.75" customHeight="1">
      <c r="A65" s="133"/>
      <c r="B65" s="133"/>
      <c r="C65" s="133"/>
      <c r="D65" s="133"/>
      <c r="E65" s="133"/>
      <c r="F65" s="133"/>
    </row>
    <row r="66" spans="1:6" s="254" customFormat="1" ht="12.75" customHeight="1">
      <c r="A66" s="43" t="s">
        <v>33</v>
      </c>
      <c r="B66" s="43"/>
      <c r="C66" s="1"/>
      <c r="D66" s="1"/>
      <c r="E66" s="1"/>
      <c r="F66" s="44" t="s">
        <v>35</v>
      </c>
    </row>
    <row r="67" spans="1:6" s="254" customFormat="1" ht="12.75" customHeight="1">
      <c r="A67" s="43" t="s">
        <v>38</v>
      </c>
      <c r="B67" s="43"/>
      <c r="C67" s="1"/>
      <c r="D67" s="1"/>
      <c r="E67" s="1"/>
      <c r="F67" s="46" t="s">
        <v>39</v>
      </c>
    </row>
    <row r="68" spans="1:6" s="254" customFormat="1" ht="12.75" customHeight="1">
      <c r="A68" s="43" t="s">
        <v>42</v>
      </c>
      <c r="B68" s="43"/>
      <c r="C68" s="1"/>
      <c r="D68" s="1"/>
      <c r="E68" s="1"/>
      <c r="F68" s="46" t="s">
        <v>43</v>
      </c>
    </row>
    <row r="69" spans="1:6" ht="15" customHeight="1">
      <c r="A69" s="43" t="s">
        <v>44</v>
      </c>
      <c r="B69" s="43"/>
      <c r="C69" s="3"/>
      <c r="D69" s="3"/>
      <c r="E69" s="3"/>
      <c r="F69" s="49" t="s">
        <v>46</v>
      </c>
    </row>
    <row r="70" spans="1:6" ht="15" customHeight="1">
      <c r="A70" s="43" t="s">
        <v>49</v>
      </c>
      <c r="B70" s="43"/>
      <c r="C70" s="3"/>
      <c r="D70" s="3"/>
      <c r="E70" s="3"/>
      <c r="F70" s="49" t="s">
        <v>50</v>
      </c>
    </row>
    <row r="71" spans="1:6" ht="15" customHeight="1">
      <c r="A71" s="43" t="s">
        <v>53</v>
      </c>
      <c r="B71" s="43"/>
      <c r="C71" s="3"/>
      <c r="D71" s="3"/>
      <c r="E71" s="3"/>
      <c r="F71" s="49" t="s">
        <v>54</v>
      </c>
    </row>
    <row r="72" spans="1:6" ht="15" customHeight="1">
      <c r="A72" s="168" t="s">
        <v>452</v>
      </c>
      <c r="B72" s="163"/>
      <c r="C72" s="164"/>
      <c r="D72" s="164"/>
      <c r="E72" s="164"/>
      <c r="F72" s="154" t="s">
        <v>454</v>
      </c>
    </row>
    <row r="76" spans="1:6" s="166" customFormat="1" ht="15" customHeight="1"/>
    <row r="77" spans="1:6" ht="12.75" customHeight="1">
      <c r="A77" s="169" t="s">
        <v>475</v>
      </c>
      <c r="B77" s="7"/>
      <c r="C77" s="7"/>
      <c r="D77" s="7"/>
      <c r="E77" s="7"/>
      <c r="F77" s="161" t="s">
        <v>466</v>
      </c>
    </row>
    <row r="78" spans="1:6" ht="12.75" customHeight="1">
      <c r="A78" s="7"/>
      <c r="B78" s="7"/>
      <c r="C78" s="7"/>
      <c r="D78" s="7"/>
      <c r="E78" s="7"/>
      <c r="F78" s="7"/>
    </row>
    <row r="79" spans="1:6" ht="12.75" customHeight="1">
      <c r="A79" s="7"/>
      <c r="B79" s="7"/>
      <c r="C79" s="7"/>
      <c r="D79" s="7"/>
      <c r="E79" s="7"/>
      <c r="F79" s="7"/>
    </row>
    <row r="80" spans="1:6" ht="12.75" customHeight="1">
      <c r="A80" s="7"/>
      <c r="B80" s="7"/>
      <c r="C80" s="7"/>
      <c r="D80" s="7"/>
      <c r="E80" s="7"/>
      <c r="F80" s="7"/>
    </row>
    <row r="81" spans="1:6" ht="12.75" customHeight="1">
      <c r="A81" s="7"/>
      <c r="B81" s="7"/>
      <c r="C81" s="7"/>
      <c r="D81" s="7"/>
      <c r="E81" s="7"/>
      <c r="F81" s="7"/>
    </row>
    <row r="82" spans="1:6" ht="12.75" customHeight="1">
      <c r="A82" s="7"/>
      <c r="B82" s="7"/>
      <c r="C82" s="7"/>
      <c r="D82" s="7"/>
      <c r="E82" s="7"/>
      <c r="F82" s="7"/>
    </row>
    <row r="83" spans="1:6" ht="12.75" customHeight="1">
      <c r="A83" s="7"/>
      <c r="B83" s="7"/>
      <c r="C83" s="7"/>
      <c r="D83" s="7"/>
      <c r="E83" s="7"/>
      <c r="F83" s="7"/>
    </row>
    <row r="84" spans="1:6" ht="12.75" customHeight="1">
      <c r="A84" s="7"/>
      <c r="B84" s="7"/>
      <c r="C84" s="7"/>
      <c r="D84" s="7"/>
      <c r="E84" s="7"/>
      <c r="F84" s="7"/>
    </row>
    <row r="85" spans="1:6" ht="12.75" customHeight="1">
      <c r="A85" s="7"/>
      <c r="B85" s="7"/>
      <c r="C85" s="7"/>
      <c r="D85" s="7"/>
      <c r="E85" s="7"/>
      <c r="F85" s="7"/>
    </row>
    <row r="86" spans="1:6" ht="12.75" customHeight="1">
      <c r="A86" s="7"/>
      <c r="B86" s="7"/>
      <c r="C86" s="7"/>
      <c r="D86" s="7"/>
      <c r="E86" s="7"/>
      <c r="F86" s="7"/>
    </row>
    <row r="87" spans="1:6" ht="12.75" customHeight="1">
      <c r="A87" s="7"/>
      <c r="B87" s="7"/>
      <c r="C87" s="7"/>
      <c r="D87" s="7"/>
      <c r="E87" s="7"/>
      <c r="F87" s="7"/>
    </row>
    <row r="88" spans="1:6" ht="12.75" customHeight="1">
      <c r="A88" s="7"/>
      <c r="B88" s="7"/>
      <c r="C88" s="7"/>
      <c r="D88" s="7"/>
      <c r="E88" s="7"/>
      <c r="F88" s="7"/>
    </row>
    <row r="89" spans="1:6" ht="12.75" customHeight="1">
      <c r="A89" s="7"/>
      <c r="B89" s="7"/>
      <c r="C89" s="7"/>
      <c r="D89" s="7"/>
      <c r="E89" s="7"/>
      <c r="F89" s="7"/>
    </row>
    <row r="90" spans="1:6" ht="12.75" customHeight="1">
      <c r="A90" s="7"/>
      <c r="B90" s="7"/>
      <c r="C90" s="7"/>
      <c r="D90" s="7"/>
      <c r="E90" s="7"/>
      <c r="F90" s="7"/>
    </row>
    <row r="91" spans="1:6" ht="12.75" customHeight="1">
      <c r="A91" s="7"/>
      <c r="B91" s="7"/>
      <c r="C91" s="7"/>
      <c r="D91" s="7"/>
      <c r="E91" s="7"/>
      <c r="F91" s="7"/>
    </row>
    <row r="92" spans="1:6" ht="12.75" customHeight="1">
      <c r="A92" s="7"/>
      <c r="B92" s="7"/>
      <c r="C92" s="7"/>
      <c r="D92" s="7"/>
      <c r="E92" s="7"/>
      <c r="F92" s="7"/>
    </row>
    <row r="93" spans="1:6" ht="12.75" customHeight="1">
      <c r="A93" s="7"/>
      <c r="B93" s="7"/>
      <c r="C93" s="7"/>
      <c r="D93" s="7"/>
      <c r="E93" s="7"/>
      <c r="F93" s="7"/>
    </row>
    <row r="94" spans="1:6" ht="12.75" customHeight="1">
      <c r="A94" s="7"/>
      <c r="B94" s="7"/>
      <c r="C94" s="7"/>
      <c r="D94" s="7"/>
      <c r="E94" s="7"/>
      <c r="F94" s="7"/>
    </row>
    <row r="95" spans="1:6" ht="12.75" customHeight="1">
      <c r="A95" s="7"/>
      <c r="B95" s="7"/>
      <c r="C95" s="7"/>
      <c r="D95" s="7"/>
      <c r="E95" s="7"/>
      <c r="F95" s="7"/>
    </row>
    <row r="96" spans="1:6" ht="12.75" customHeight="1">
      <c r="A96" s="7"/>
      <c r="B96" s="7"/>
      <c r="C96" s="7"/>
      <c r="D96" s="7"/>
      <c r="E96" s="7"/>
      <c r="F96" s="7"/>
    </row>
    <row r="97" spans="1:6" ht="12.75" customHeight="1">
      <c r="A97" s="7"/>
      <c r="B97" s="7"/>
      <c r="C97" s="7"/>
      <c r="D97" s="7"/>
      <c r="E97" s="7"/>
      <c r="F97" s="7"/>
    </row>
    <row r="98" spans="1:6" ht="12.75" customHeight="1">
      <c r="A98" s="7"/>
      <c r="B98" s="7"/>
      <c r="C98" s="7"/>
      <c r="D98" s="7"/>
      <c r="E98" s="7"/>
      <c r="F98" s="7"/>
    </row>
    <row r="99" spans="1:6" ht="12.75" customHeight="1">
      <c r="A99" s="7"/>
      <c r="B99" s="7"/>
      <c r="C99" s="7"/>
      <c r="D99" s="7"/>
      <c r="E99" s="7"/>
      <c r="F99" s="7"/>
    </row>
    <row r="100" spans="1:6" ht="12.75" customHeight="1">
      <c r="A100" s="7"/>
      <c r="B100" s="7"/>
      <c r="C100" s="7"/>
      <c r="D100" s="7"/>
      <c r="E100" s="7"/>
      <c r="F100" s="7"/>
    </row>
    <row r="101" spans="1:6" ht="12.75" customHeight="1">
      <c r="A101" s="7"/>
      <c r="B101" s="7"/>
      <c r="C101" s="7"/>
      <c r="D101" s="7"/>
      <c r="E101" s="7"/>
      <c r="F101" s="7"/>
    </row>
    <row r="102" spans="1:6" ht="12.75" customHeight="1">
      <c r="A102" s="7"/>
      <c r="B102" s="7"/>
      <c r="C102" s="7"/>
      <c r="D102" s="7"/>
      <c r="E102" s="7"/>
      <c r="F102" s="7"/>
    </row>
    <row r="103" spans="1:6" ht="12.75" customHeight="1">
      <c r="A103" s="7"/>
      <c r="B103" s="7"/>
      <c r="C103" s="7"/>
      <c r="D103" s="7"/>
      <c r="E103" s="7"/>
      <c r="F103" s="7"/>
    </row>
    <row r="104" spans="1:6" ht="12.75" customHeight="1">
      <c r="A104" s="7"/>
      <c r="B104" s="7"/>
      <c r="C104" s="7"/>
      <c r="D104" s="7"/>
      <c r="E104" s="7"/>
      <c r="F104" s="7"/>
    </row>
    <row r="105" spans="1:6" ht="12.75" customHeight="1">
      <c r="A105" s="7"/>
      <c r="B105" s="7"/>
      <c r="C105" s="7"/>
      <c r="D105" s="7"/>
      <c r="E105" s="7"/>
      <c r="F105" s="7"/>
    </row>
    <row r="106" spans="1:6" ht="12.75" customHeight="1">
      <c r="A106" s="7"/>
      <c r="B106" s="7"/>
      <c r="C106" s="7"/>
      <c r="D106" s="7"/>
      <c r="E106" s="7"/>
      <c r="F106" s="7"/>
    </row>
    <row r="107" spans="1:6" ht="12.75" customHeight="1">
      <c r="A107" s="7"/>
      <c r="B107" s="7"/>
      <c r="C107" s="7"/>
      <c r="D107" s="7"/>
      <c r="E107" s="7"/>
      <c r="F107" s="7"/>
    </row>
    <row r="108" spans="1:6" ht="12.75" customHeight="1">
      <c r="A108" s="7"/>
      <c r="B108" s="7"/>
      <c r="C108" s="7"/>
      <c r="D108" s="7"/>
      <c r="E108" s="7"/>
      <c r="F108" s="7"/>
    </row>
    <row r="109" spans="1:6" ht="12.75" customHeight="1">
      <c r="A109" s="7"/>
      <c r="B109" s="7"/>
      <c r="C109" s="7"/>
      <c r="D109" s="7"/>
      <c r="E109" s="7"/>
      <c r="F109" s="7"/>
    </row>
    <row r="110" spans="1:6" ht="12.75" customHeight="1">
      <c r="A110" s="7"/>
      <c r="B110" s="7"/>
      <c r="C110" s="7"/>
      <c r="D110" s="7"/>
      <c r="E110" s="7"/>
      <c r="F110" s="7"/>
    </row>
    <row r="111" spans="1:6" ht="12.75" customHeight="1">
      <c r="A111" s="7"/>
      <c r="B111" s="7"/>
      <c r="C111" s="7"/>
      <c r="D111" s="7"/>
      <c r="E111" s="7"/>
      <c r="F111" s="7"/>
    </row>
    <row r="112" spans="1:6" ht="12.75" customHeight="1">
      <c r="A112" s="7"/>
      <c r="B112" s="7"/>
      <c r="C112" s="7"/>
      <c r="D112" s="7"/>
      <c r="E112" s="7"/>
      <c r="F112" s="7"/>
    </row>
    <row r="113" spans="1:6" ht="12.75" customHeight="1">
      <c r="A113" s="7"/>
      <c r="B113" s="7"/>
      <c r="C113" s="7"/>
      <c r="D113" s="7"/>
      <c r="E113" s="7"/>
      <c r="F113" s="7"/>
    </row>
    <row r="114" spans="1:6" ht="12.75" customHeight="1">
      <c r="A114" s="7"/>
      <c r="B114" s="7"/>
      <c r="C114" s="7"/>
      <c r="D114" s="7"/>
      <c r="E114" s="7"/>
      <c r="F114" s="7"/>
    </row>
    <row r="115" spans="1:6" ht="12.75" customHeight="1">
      <c r="A115" s="7"/>
      <c r="B115" s="7"/>
      <c r="C115" s="7"/>
      <c r="D115" s="7"/>
      <c r="E115" s="7"/>
      <c r="F115" s="7"/>
    </row>
    <row r="116" spans="1:6" ht="12.75" customHeight="1">
      <c r="A116" s="7"/>
      <c r="B116" s="7"/>
      <c r="C116" s="7"/>
      <c r="D116" s="7"/>
      <c r="E116" s="7"/>
      <c r="F116" s="7"/>
    </row>
    <row r="117" spans="1:6" ht="12.75" customHeight="1">
      <c r="A117" s="7"/>
      <c r="B117" s="7"/>
      <c r="C117" s="7"/>
      <c r="D117" s="7"/>
      <c r="E117" s="7"/>
      <c r="F117" s="7"/>
    </row>
    <row r="118" spans="1:6" ht="12.75" customHeight="1">
      <c r="A118" s="7"/>
      <c r="B118" s="7"/>
      <c r="C118" s="7"/>
      <c r="D118" s="7"/>
      <c r="E118" s="7"/>
      <c r="F118" s="7"/>
    </row>
    <row r="119" spans="1:6" ht="12.75" customHeight="1">
      <c r="A119" s="7"/>
      <c r="B119" s="7"/>
      <c r="C119" s="7"/>
      <c r="D119" s="7"/>
      <c r="E119" s="7"/>
      <c r="F119" s="7"/>
    </row>
    <row r="120" spans="1:6" ht="12.75" customHeight="1">
      <c r="A120" s="7"/>
      <c r="B120" s="7"/>
      <c r="C120" s="7"/>
      <c r="D120" s="7"/>
      <c r="E120" s="7"/>
      <c r="F120" s="7"/>
    </row>
    <row r="121" spans="1:6" ht="12.75" customHeight="1">
      <c r="A121" s="7"/>
      <c r="B121" s="7"/>
      <c r="C121" s="7"/>
      <c r="D121" s="7"/>
      <c r="E121" s="7"/>
      <c r="F121" s="7"/>
    </row>
    <row r="122" spans="1:6" ht="12.75" customHeight="1">
      <c r="A122" s="7"/>
      <c r="B122" s="7"/>
      <c r="C122" s="7"/>
      <c r="D122" s="7"/>
      <c r="E122" s="7"/>
      <c r="F122" s="7"/>
    </row>
    <row r="123" spans="1:6" ht="12.75" customHeight="1">
      <c r="A123" s="7"/>
      <c r="B123" s="7"/>
      <c r="C123" s="7"/>
      <c r="D123" s="7"/>
      <c r="E123" s="7"/>
      <c r="F123" s="7"/>
    </row>
    <row r="124" spans="1:6" ht="12.75" customHeight="1">
      <c r="A124" s="7"/>
      <c r="B124" s="7"/>
      <c r="C124" s="7"/>
      <c r="D124" s="7"/>
      <c r="E124" s="7"/>
      <c r="F124" s="7"/>
    </row>
    <row r="125" spans="1:6" ht="12.75" customHeight="1">
      <c r="A125" s="7"/>
      <c r="B125" s="7"/>
      <c r="C125" s="7"/>
      <c r="D125" s="7"/>
      <c r="E125" s="7"/>
      <c r="F125" s="7"/>
    </row>
    <row r="126" spans="1:6" ht="12.75" customHeight="1">
      <c r="A126" s="7"/>
      <c r="B126" s="7"/>
      <c r="C126" s="7"/>
      <c r="D126" s="7"/>
      <c r="E126" s="7"/>
      <c r="F126" s="7"/>
    </row>
    <row r="127" spans="1:6" ht="12.75" customHeight="1">
      <c r="A127" s="7"/>
      <c r="B127" s="7"/>
      <c r="C127" s="7"/>
      <c r="D127" s="7"/>
      <c r="E127" s="7"/>
      <c r="F127" s="7"/>
    </row>
    <row r="128" spans="1:6" ht="12.75" customHeight="1">
      <c r="A128" s="7"/>
      <c r="B128" s="7"/>
      <c r="C128" s="7"/>
      <c r="D128" s="7"/>
      <c r="E128" s="7"/>
      <c r="F128" s="7"/>
    </row>
    <row r="129" spans="1:6" ht="12.75" customHeight="1">
      <c r="A129" s="7"/>
      <c r="B129" s="7"/>
      <c r="C129" s="7"/>
      <c r="D129" s="7"/>
      <c r="E129" s="7"/>
      <c r="F129" s="7"/>
    </row>
    <row r="130" spans="1:6" ht="12.75" customHeight="1">
      <c r="A130" s="7"/>
      <c r="B130" s="7"/>
      <c r="C130" s="7"/>
      <c r="D130" s="7"/>
      <c r="E130" s="7"/>
      <c r="F130" s="7"/>
    </row>
    <row r="131" spans="1:6" ht="12.75" customHeight="1">
      <c r="A131" s="7"/>
      <c r="B131" s="7"/>
      <c r="C131" s="7"/>
      <c r="D131" s="7"/>
      <c r="E131" s="7"/>
      <c r="F131" s="7"/>
    </row>
    <row r="132" spans="1:6" ht="12.75" customHeight="1">
      <c r="A132" s="7"/>
      <c r="B132" s="7"/>
      <c r="C132" s="7"/>
      <c r="D132" s="7"/>
      <c r="E132" s="7"/>
      <c r="F132" s="7"/>
    </row>
    <row r="133" spans="1:6" ht="12.75" customHeight="1">
      <c r="A133" s="7"/>
      <c r="B133" s="7"/>
      <c r="C133" s="7"/>
      <c r="D133" s="7"/>
      <c r="E133" s="7"/>
      <c r="F133" s="7"/>
    </row>
    <row r="134" spans="1:6" ht="12.75" customHeight="1">
      <c r="A134" s="7"/>
      <c r="B134" s="7"/>
      <c r="C134" s="7"/>
      <c r="D134" s="7"/>
      <c r="E134" s="7"/>
      <c r="F134" s="7"/>
    </row>
    <row r="135" spans="1:6" ht="12.75" customHeight="1">
      <c r="A135" s="7"/>
      <c r="B135" s="7"/>
      <c r="C135" s="7"/>
      <c r="D135" s="7"/>
      <c r="E135" s="7"/>
      <c r="F135" s="7"/>
    </row>
    <row r="136" spans="1:6" ht="12.75" customHeight="1">
      <c r="A136" s="7"/>
      <c r="B136" s="7"/>
      <c r="C136" s="7"/>
      <c r="D136" s="7"/>
      <c r="E136" s="7"/>
      <c r="F136" s="7"/>
    </row>
    <row r="137" spans="1:6" ht="12.75" customHeight="1">
      <c r="A137" s="7"/>
      <c r="B137" s="7"/>
      <c r="C137" s="7"/>
      <c r="D137" s="7"/>
      <c r="E137" s="7"/>
      <c r="F137" s="7"/>
    </row>
    <row r="138" spans="1:6" ht="12.75" customHeight="1">
      <c r="A138" s="7"/>
      <c r="B138" s="7"/>
      <c r="C138" s="7"/>
      <c r="D138" s="7"/>
      <c r="E138" s="7"/>
      <c r="F138" s="7"/>
    </row>
    <row r="139" spans="1:6" ht="12.75" customHeight="1">
      <c r="A139" s="7"/>
      <c r="B139" s="7"/>
      <c r="C139" s="7"/>
      <c r="D139" s="7"/>
      <c r="E139" s="7"/>
      <c r="F139" s="7"/>
    </row>
    <row r="140" spans="1:6" ht="12.75" customHeight="1">
      <c r="A140" s="7"/>
      <c r="B140" s="7"/>
      <c r="C140" s="7"/>
      <c r="D140" s="7"/>
      <c r="E140" s="7"/>
      <c r="F140" s="7"/>
    </row>
    <row r="141" spans="1:6" ht="12.75" customHeight="1">
      <c r="A141" s="7"/>
      <c r="B141" s="7"/>
      <c r="C141" s="7"/>
      <c r="D141" s="7"/>
      <c r="E141" s="7"/>
      <c r="F141" s="7"/>
    </row>
    <row r="142" spans="1:6" ht="12.75" customHeight="1">
      <c r="A142" s="7"/>
      <c r="B142" s="7"/>
      <c r="C142" s="7"/>
      <c r="D142" s="7"/>
      <c r="E142" s="7"/>
      <c r="F142" s="7"/>
    </row>
    <row r="143" spans="1:6" ht="12.75" customHeight="1">
      <c r="A143" s="7"/>
      <c r="B143" s="7"/>
      <c r="C143" s="7"/>
      <c r="D143" s="7"/>
      <c r="E143" s="7"/>
      <c r="F143" s="7"/>
    </row>
    <row r="144" spans="1:6" ht="12.75" customHeight="1">
      <c r="A144" s="7"/>
      <c r="B144" s="7"/>
      <c r="C144" s="7"/>
      <c r="D144" s="7"/>
      <c r="E144" s="7"/>
      <c r="F144" s="7"/>
    </row>
    <row r="145" spans="1:6" ht="12.75" customHeight="1">
      <c r="A145" s="7"/>
      <c r="B145" s="7"/>
      <c r="C145" s="7"/>
      <c r="D145" s="7"/>
      <c r="E145" s="7"/>
      <c r="F145" s="7"/>
    </row>
    <row r="146" spans="1:6" ht="12.75" customHeight="1">
      <c r="A146" s="7"/>
      <c r="B146" s="7"/>
      <c r="C146" s="7"/>
      <c r="D146" s="7"/>
      <c r="E146" s="7"/>
      <c r="F146" s="7"/>
    </row>
    <row r="147" spans="1:6" ht="12.75" customHeight="1">
      <c r="A147" s="7"/>
      <c r="B147" s="7"/>
      <c r="C147" s="7"/>
      <c r="D147" s="7"/>
      <c r="E147" s="7"/>
      <c r="F147" s="7"/>
    </row>
    <row r="148" spans="1:6" ht="12.75" customHeight="1">
      <c r="A148" s="7"/>
      <c r="B148" s="7"/>
      <c r="C148" s="7"/>
      <c r="D148" s="7"/>
      <c r="E148" s="7"/>
      <c r="F148" s="7"/>
    </row>
    <row r="149" spans="1:6" ht="12.75" customHeight="1">
      <c r="A149" s="7"/>
      <c r="B149" s="7"/>
      <c r="C149" s="7"/>
      <c r="D149" s="7"/>
      <c r="E149" s="7"/>
      <c r="F149" s="7"/>
    </row>
    <row r="150" spans="1:6" ht="12.75" customHeight="1">
      <c r="A150" s="7"/>
      <c r="B150" s="7"/>
      <c r="C150" s="7"/>
      <c r="D150" s="7"/>
      <c r="E150" s="7"/>
      <c r="F150" s="7"/>
    </row>
    <row r="151" spans="1:6" ht="12.75" customHeight="1">
      <c r="A151" s="7"/>
      <c r="B151" s="7"/>
      <c r="C151" s="7"/>
      <c r="D151" s="7"/>
      <c r="E151" s="7"/>
      <c r="F151" s="7"/>
    </row>
    <row r="152" spans="1:6" ht="12.75" customHeight="1">
      <c r="A152" s="7"/>
      <c r="B152" s="7"/>
      <c r="C152" s="7"/>
      <c r="D152" s="7"/>
      <c r="E152" s="7"/>
      <c r="F152" s="7"/>
    </row>
    <row r="153" spans="1:6" ht="12.75" customHeight="1">
      <c r="A153" s="7"/>
      <c r="B153" s="7"/>
      <c r="C153" s="7"/>
      <c r="D153" s="7"/>
      <c r="E153" s="7"/>
      <c r="F153" s="7"/>
    </row>
    <row r="154" spans="1:6" ht="12.75" customHeight="1">
      <c r="A154" s="7"/>
      <c r="B154" s="7"/>
      <c r="C154" s="7"/>
      <c r="D154" s="7"/>
      <c r="E154" s="7"/>
      <c r="F154" s="7"/>
    </row>
    <row r="155" spans="1:6" ht="12.75" customHeight="1">
      <c r="A155" s="7"/>
      <c r="B155" s="7"/>
      <c r="C155" s="7"/>
      <c r="D155" s="7"/>
      <c r="E155" s="7"/>
      <c r="F155" s="7"/>
    </row>
    <row r="156" spans="1:6" ht="12.75" customHeight="1">
      <c r="A156" s="7"/>
      <c r="B156" s="7"/>
      <c r="C156" s="7"/>
      <c r="D156" s="7"/>
      <c r="E156" s="7"/>
      <c r="F156" s="7"/>
    </row>
    <row r="157" spans="1:6" ht="12.75" customHeight="1">
      <c r="A157" s="7"/>
      <c r="B157" s="7"/>
      <c r="C157" s="7"/>
      <c r="D157" s="7"/>
      <c r="E157" s="7"/>
      <c r="F157" s="7"/>
    </row>
    <row r="158" spans="1:6" ht="12.75" customHeight="1">
      <c r="A158" s="7"/>
      <c r="B158" s="7"/>
      <c r="C158" s="7"/>
      <c r="D158" s="7"/>
      <c r="E158" s="7"/>
      <c r="F158" s="7"/>
    </row>
    <row r="159" spans="1:6" ht="12.75" customHeight="1">
      <c r="A159" s="7"/>
      <c r="B159" s="7"/>
      <c r="C159" s="7"/>
      <c r="D159" s="7"/>
      <c r="E159" s="7"/>
      <c r="F159" s="7"/>
    </row>
    <row r="160" spans="1:6" ht="12.75" customHeight="1">
      <c r="A160" s="7"/>
      <c r="B160" s="7"/>
      <c r="C160" s="7"/>
      <c r="D160" s="7"/>
      <c r="E160" s="7"/>
      <c r="F160" s="7"/>
    </row>
    <row r="161" spans="1:6" ht="12.75" customHeight="1">
      <c r="A161" s="7"/>
      <c r="B161" s="7"/>
      <c r="C161" s="7"/>
      <c r="D161" s="7"/>
      <c r="E161" s="7"/>
      <c r="F161" s="7"/>
    </row>
    <row r="162" spans="1:6" ht="12.75" customHeight="1">
      <c r="A162" s="7"/>
      <c r="B162" s="7"/>
      <c r="C162" s="7"/>
      <c r="D162" s="7"/>
      <c r="E162" s="7"/>
      <c r="F162" s="7"/>
    </row>
    <row r="163" spans="1:6" ht="12.75" customHeight="1">
      <c r="A163" s="7"/>
      <c r="B163" s="7"/>
      <c r="C163" s="7"/>
      <c r="D163" s="7"/>
      <c r="E163" s="7"/>
      <c r="F163" s="7"/>
    </row>
    <row r="164" spans="1:6" ht="12.75" customHeight="1">
      <c r="A164" s="7"/>
      <c r="B164" s="7"/>
      <c r="C164" s="7"/>
      <c r="D164" s="7"/>
      <c r="E164" s="7"/>
      <c r="F164" s="7"/>
    </row>
    <row r="165" spans="1:6" ht="12.75" customHeight="1">
      <c r="A165" s="7"/>
      <c r="B165" s="7"/>
      <c r="C165" s="7"/>
      <c r="D165" s="7"/>
      <c r="E165" s="7"/>
      <c r="F165" s="7"/>
    </row>
    <row r="166" spans="1:6" ht="12.75" customHeight="1">
      <c r="A166" s="7"/>
      <c r="B166" s="7"/>
      <c r="C166" s="7"/>
      <c r="D166" s="7"/>
      <c r="E166" s="7"/>
      <c r="F166" s="7"/>
    </row>
    <row r="167" spans="1:6" ht="12.75" customHeight="1">
      <c r="A167" s="7"/>
      <c r="B167" s="7"/>
      <c r="C167" s="7"/>
      <c r="D167" s="7"/>
      <c r="E167" s="7"/>
      <c r="F167" s="7"/>
    </row>
    <row r="168" spans="1:6" ht="12.75" customHeight="1">
      <c r="A168" s="7"/>
      <c r="B168" s="7"/>
      <c r="C168" s="7"/>
      <c r="D168" s="7"/>
      <c r="E168" s="7"/>
      <c r="F168" s="7"/>
    </row>
    <row r="169" spans="1:6" ht="12.75" customHeight="1">
      <c r="A169" s="7"/>
      <c r="B169" s="7"/>
      <c r="C169" s="7"/>
      <c r="D169" s="7"/>
      <c r="E169" s="7"/>
      <c r="F169" s="7"/>
    </row>
    <row r="170" spans="1:6" ht="12.75" customHeight="1">
      <c r="A170" s="7"/>
      <c r="B170" s="7"/>
      <c r="C170" s="7"/>
      <c r="D170" s="7"/>
      <c r="E170" s="7"/>
      <c r="F170" s="7"/>
    </row>
    <row r="171" spans="1:6" ht="12.75" customHeight="1">
      <c r="A171" s="7"/>
      <c r="B171" s="7"/>
      <c r="C171" s="7"/>
      <c r="D171" s="7"/>
      <c r="E171" s="7"/>
      <c r="F171" s="7"/>
    </row>
    <row r="172" spans="1:6" ht="12.75" customHeight="1">
      <c r="A172" s="7"/>
      <c r="B172" s="7"/>
      <c r="C172" s="7"/>
      <c r="D172" s="7"/>
      <c r="E172" s="7"/>
      <c r="F172" s="7"/>
    </row>
    <row r="173" spans="1:6" ht="12.75" customHeight="1">
      <c r="A173" s="7"/>
      <c r="B173" s="7"/>
      <c r="C173" s="7"/>
      <c r="D173" s="7"/>
      <c r="E173" s="7"/>
      <c r="F173" s="7"/>
    </row>
    <row r="174" spans="1:6" ht="12.75" customHeight="1">
      <c r="A174" s="7"/>
      <c r="B174" s="7"/>
      <c r="C174" s="7"/>
      <c r="D174" s="7"/>
      <c r="E174" s="7"/>
      <c r="F174" s="7"/>
    </row>
    <row r="175" spans="1:6" ht="12.75" customHeight="1">
      <c r="A175" s="7"/>
      <c r="B175" s="7"/>
      <c r="C175" s="7"/>
      <c r="D175" s="7"/>
      <c r="E175" s="7"/>
      <c r="F175" s="7"/>
    </row>
    <row r="176" spans="1:6" ht="12.75" customHeight="1">
      <c r="A176" s="7"/>
      <c r="B176" s="7"/>
      <c r="C176" s="7"/>
      <c r="D176" s="7"/>
      <c r="E176" s="7"/>
      <c r="F176" s="7"/>
    </row>
    <row r="177" spans="1:6" ht="12.75" customHeight="1">
      <c r="A177" s="7"/>
      <c r="B177" s="7"/>
      <c r="C177" s="7"/>
      <c r="D177" s="7"/>
      <c r="E177" s="7"/>
      <c r="F177" s="7"/>
    </row>
    <row r="178" spans="1:6" ht="12.75" customHeight="1">
      <c r="A178" s="7"/>
      <c r="B178" s="7"/>
      <c r="C178" s="7"/>
      <c r="D178" s="7"/>
      <c r="E178" s="7"/>
      <c r="F178" s="7"/>
    </row>
    <row r="179" spans="1:6" ht="12.75" customHeight="1">
      <c r="A179" s="7"/>
      <c r="B179" s="7"/>
      <c r="C179" s="7"/>
      <c r="D179" s="7"/>
      <c r="E179" s="7"/>
      <c r="F179" s="7"/>
    </row>
    <row r="180" spans="1:6" ht="12.75" customHeight="1">
      <c r="A180" s="7"/>
      <c r="B180" s="7"/>
      <c r="C180" s="7"/>
      <c r="D180" s="7"/>
      <c r="E180" s="7"/>
      <c r="F180" s="7"/>
    </row>
    <row r="181" spans="1:6" ht="12.75" customHeight="1">
      <c r="A181" s="7"/>
      <c r="B181" s="7"/>
      <c r="C181" s="7"/>
      <c r="D181" s="7"/>
      <c r="E181" s="7"/>
      <c r="F181" s="7"/>
    </row>
    <row r="182" spans="1:6" ht="12.75" customHeight="1">
      <c r="A182" s="7"/>
      <c r="B182" s="7"/>
      <c r="C182" s="7"/>
      <c r="D182" s="7"/>
      <c r="E182" s="7"/>
      <c r="F182" s="7"/>
    </row>
    <row r="183" spans="1:6" ht="12.75" customHeight="1">
      <c r="A183" s="7"/>
      <c r="B183" s="7"/>
      <c r="C183" s="7"/>
      <c r="D183" s="7"/>
      <c r="E183" s="7"/>
      <c r="F183" s="7"/>
    </row>
    <row r="184" spans="1:6" ht="12.75" customHeight="1">
      <c r="A184" s="7"/>
      <c r="B184" s="7"/>
      <c r="C184" s="7"/>
      <c r="D184" s="7"/>
      <c r="E184" s="7"/>
      <c r="F184" s="7"/>
    </row>
    <row r="185" spans="1:6" ht="12.75" customHeight="1">
      <c r="A185" s="7"/>
      <c r="B185" s="7"/>
      <c r="C185" s="7"/>
      <c r="D185" s="7"/>
      <c r="E185" s="7"/>
      <c r="F185" s="7"/>
    </row>
    <row r="186" spans="1:6" ht="12.75" customHeight="1">
      <c r="A186" s="7"/>
      <c r="B186" s="7"/>
      <c r="C186" s="7"/>
      <c r="D186" s="7"/>
      <c r="E186" s="7"/>
      <c r="F186" s="7"/>
    </row>
    <row r="187" spans="1:6" ht="12.75" customHeight="1">
      <c r="A187" s="7"/>
      <c r="B187" s="7"/>
      <c r="C187" s="7"/>
      <c r="D187" s="7"/>
      <c r="E187" s="7"/>
      <c r="F187" s="7"/>
    </row>
    <row r="188" spans="1:6" ht="12.75" customHeight="1">
      <c r="A188" s="7"/>
      <c r="B188" s="7"/>
      <c r="C188" s="7"/>
      <c r="D188" s="7"/>
      <c r="E188" s="7"/>
      <c r="F188" s="7"/>
    </row>
    <row r="189" spans="1:6" ht="12.75" customHeight="1">
      <c r="A189" s="7"/>
      <c r="B189" s="7"/>
      <c r="C189" s="7"/>
      <c r="D189" s="7"/>
      <c r="E189" s="7"/>
      <c r="F189" s="7"/>
    </row>
    <row r="190" spans="1:6" ht="12.75" customHeight="1">
      <c r="A190" s="7"/>
      <c r="B190" s="7"/>
      <c r="C190" s="7"/>
      <c r="D190" s="7"/>
      <c r="E190" s="7"/>
      <c r="F190" s="7"/>
    </row>
    <row r="191" spans="1:6" ht="12.75" customHeight="1">
      <c r="A191" s="7"/>
      <c r="B191" s="7"/>
      <c r="C191" s="7"/>
      <c r="D191" s="7"/>
      <c r="E191" s="7"/>
      <c r="F191" s="7"/>
    </row>
    <row r="192" spans="1:6" ht="12.75" customHeight="1">
      <c r="A192" s="7"/>
      <c r="B192" s="7"/>
      <c r="C192" s="7"/>
      <c r="D192" s="7"/>
      <c r="E192" s="7"/>
      <c r="F192" s="7"/>
    </row>
    <row r="193" spans="1:6" ht="12.75" customHeight="1">
      <c r="A193" s="7"/>
      <c r="B193" s="7"/>
      <c r="C193" s="7"/>
      <c r="D193" s="7"/>
      <c r="E193" s="7"/>
      <c r="F193" s="7"/>
    </row>
    <row r="194" spans="1:6" ht="12.75" customHeight="1">
      <c r="A194" s="7"/>
      <c r="B194" s="7"/>
      <c r="C194" s="7"/>
      <c r="D194" s="7"/>
      <c r="E194" s="7"/>
      <c r="F194" s="7"/>
    </row>
    <row r="195" spans="1:6" ht="12.75" customHeight="1">
      <c r="A195" s="7"/>
      <c r="B195" s="7"/>
      <c r="C195" s="7"/>
      <c r="D195" s="7"/>
      <c r="E195" s="7"/>
      <c r="F195" s="7"/>
    </row>
    <row r="196" spans="1:6" ht="12.75" customHeight="1">
      <c r="A196" s="7"/>
      <c r="B196" s="7"/>
      <c r="C196" s="7"/>
      <c r="D196" s="7"/>
      <c r="E196" s="7"/>
      <c r="F196" s="7"/>
    </row>
    <row r="197" spans="1:6" ht="12.75" customHeight="1">
      <c r="A197" s="7"/>
      <c r="B197" s="7"/>
      <c r="C197" s="7"/>
      <c r="D197" s="7"/>
      <c r="E197" s="7"/>
      <c r="F197" s="7"/>
    </row>
    <row r="198" spans="1:6" ht="12.75" customHeight="1">
      <c r="A198" s="7"/>
      <c r="B198" s="7"/>
      <c r="C198" s="7"/>
      <c r="D198" s="7"/>
      <c r="E198" s="7"/>
      <c r="F198" s="7"/>
    </row>
    <row r="199" spans="1:6" ht="12.75" customHeight="1">
      <c r="A199" s="7"/>
      <c r="B199" s="7"/>
      <c r="C199" s="7"/>
      <c r="D199" s="7"/>
      <c r="E199" s="7"/>
      <c r="F199" s="7"/>
    </row>
    <row r="200" spans="1:6" ht="12.75" customHeight="1">
      <c r="A200" s="7"/>
      <c r="B200" s="7"/>
      <c r="C200" s="7"/>
      <c r="D200" s="7"/>
      <c r="E200" s="7"/>
      <c r="F200" s="7"/>
    </row>
    <row r="201" spans="1:6" ht="12.75" customHeight="1">
      <c r="A201" s="7"/>
      <c r="B201" s="7"/>
      <c r="C201" s="7"/>
      <c r="D201" s="7"/>
      <c r="E201" s="7"/>
      <c r="F201" s="7"/>
    </row>
    <row r="202" spans="1:6" ht="12.75" customHeight="1">
      <c r="A202" s="7"/>
      <c r="B202" s="7"/>
      <c r="C202" s="7"/>
      <c r="D202" s="7"/>
      <c r="E202" s="7"/>
      <c r="F202" s="7"/>
    </row>
    <row r="203" spans="1:6" ht="12.75" customHeight="1">
      <c r="A203" s="7"/>
      <c r="B203" s="7"/>
      <c r="C203" s="7"/>
      <c r="D203" s="7"/>
      <c r="E203" s="7"/>
      <c r="F203" s="7"/>
    </row>
    <row r="204" spans="1:6" ht="12.75" customHeight="1">
      <c r="A204" s="7"/>
      <c r="B204" s="7"/>
      <c r="C204" s="7"/>
      <c r="D204" s="7"/>
      <c r="E204" s="7"/>
      <c r="F204" s="7"/>
    </row>
    <row r="205" spans="1:6" ht="12.75" customHeight="1">
      <c r="A205" s="7"/>
      <c r="B205" s="7"/>
      <c r="C205" s="7"/>
      <c r="D205" s="7"/>
      <c r="E205" s="7"/>
      <c r="F205" s="7"/>
    </row>
    <row r="206" spans="1:6" ht="12.75" customHeight="1">
      <c r="A206" s="7"/>
      <c r="B206" s="7"/>
      <c r="C206" s="7"/>
      <c r="D206" s="7"/>
      <c r="E206" s="7"/>
      <c r="F206" s="7"/>
    </row>
    <row r="207" spans="1:6" ht="12.75" customHeight="1">
      <c r="A207" s="7"/>
      <c r="B207" s="7"/>
      <c r="C207" s="7"/>
      <c r="D207" s="7"/>
      <c r="E207" s="7"/>
      <c r="F207" s="7"/>
    </row>
    <row r="208" spans="1:6" ht="12.75" customHeight="1">
      <c r="A208" s="7"/>
      <c r="B208" s="7"/>
      <c r="C208" s="7"/>
      <c r="D208" s="7"/>
      <c r="E208" s="7"/>
      <c r="F208" s="7"/>
    </row>
    <row r="209" spans="1:6" ht="12.75" customHeight="1">
      <c r="A209" s="7"/>
      <c r="B209" s="7"/>
      <c r="C209" s="7"/>
      <c r="D209" s="7"/>
      <c r="E209" s="7"/>
      <c r="F209" s="7"/>
    </row>
    <row r="210" spans="1:6" ht="12.75" customHeight="1">
      <c r="A210" s="7"/>
      <c r="B210" s="7"/>
      <c r="C210" s="7"/>
      <c r="D210" s="7"/>
      <c r="E210" s="7"/>
      <c r="F210" s="7"/>
    </row>
    <row r="211" spans="1:6" ht="12.75" customHeight="1">
      <c r="A211" s="7"/>
      <c r="B211" s="7"/>
      <c r="C211" s="7"/>
      <c r="D211" s="7"/>
      <c r="E211" s="7"/>
      <c r="F211" s="7"/>
    </row>
    <row r="212" spans="1:6" ht="12.75" customHeight="1">
      <c r="A212" s="7"/>
      <c r="B212" s="7"/>
      <c r="C212" s="7"/>
      <c r="D212" s="7"/>
      <c r="E212" s="7"/>
      <c r="F212" s="7"/>
    </row>
    <row r="213" spans="1:6" ht="12.75" customHeight="1">
      <c r="A213" s="7"/>
      <c r="B213" s="7"/>
      <c r="C213" s="7"/>
      <c r="D213" s="7"/>
      <c r="E213" s="7"/>
      <c r="F213" s="7"/>
    </row>
    <row r="214" spans="1:6" ht="12.75" customHeight="1">
      <c r="A214" s="7"/>
      <c r="B214" s="7"/>
      <c r="C214" s="7"/>
      <c r="D214" s="7"/>
      <c r="E214" s="7"/>
      <c r="F214" s="7"/>
    </row>
    <row r="215" spans="1:6" ht="12.75" customHeight="1">
      <c r="A215" s="7"/>
      <c r="B215" s="7"/>
      <c r="C215" s="7"/>
      <c r="D215" s="7"/>
      <c r="E215" s="7"/>
      <c r="F215" s="7"/>
    </row>
    <row r="216" spans="1:6" ht="12.75" customHeight="1">
      <c r="A216" s="7"/>
      <c r="B216" s="7"/>
      <c r="C216" s="7"/>
      <c r="D216" s="7"/>
      <c r="E216" s="7"/>
      <c r="F216" s="7"/>
    </row>
    <row r="217" spans="1:6" ht="12.75" customHeight="1">
      <c r="A217" s="7"/>
      <c r="B217" s="7"/>
      <c r="C217" s="7"/>
      <c r="D217" s="7"/>
      <c r="E217" s="7"/>
      <c r="F217" s="7"/>
    </row>
    <row r="218" spans="1:6" ht="12.75" customHeight="1">
      <c r="A218" s="7"/>
      <c r="B218" s="7"/>
      <c r="C218" s="7"/>
      <c r="D218" s="7"/>
      <c r="E218" s="7"/>
      <c r="F218" s="7"/>
    </row>
    <row r="219" spans="1:6" ht="12.75" customHeight="1">
      <c r="A219" s="7"/>
      <c r="B219" s="7"/>
      <c r="C219" s="7"/>
      <c r="D219" s="7"/>
      <c r="E219" s="7"/>
      <c r="F219" s="7"/>
    </row>
    <row r="220" spans="1:6" ht="12.75" customHeight="1">
      <c r="A220" s="7"/>
      <c r="B220" s="7"/>
      <c r="C220" s="7"/>
      <c r="D220" s="7"/>
      <c r="E220" s="7"/>
      <c r="F220" s="7"/>
    </row>
    <row r="221" spans="1:6" ht="12.75" customHeight="1">
      <c r="A221" s="7"/>
      <c r="B221" s="7"/>
      <c r="C221" s="7"/>
      <c r="D221" s="7"/>
      <c r="E221" s="7"/>
      <c r="F221" s="7"/>
    </row>
    <row r="222" spans="1:6" ht="12.75" customHeight="1">
      <c r="A222" s="7"/>
      <c r="B222" s="7"/>
      <c r="C222" s="7"/>
      <c r="D222" s="7"/>
      <c r="E222" s="7"/>
      <c r="F222" s="7"/>
    </row>
    <row r="223" spans="1:6" ht="12.75" customHeight="1">
      <c r="A223" s="7"/>
      <c r="B223" s="7"/>
      <c r="C223" s="7"/>
      <c r="D223" s="7"/>
      <c r="E223" s="7"/>
      <c r="F223" s="7"/>
    </row>
    <row r="224" spans="1:6" ht="12.75" customHeight="1">
      <c r="A224" s="7"/>
      <c r="B224" s="7"/>
      <c r="C224" s="7"/>
      <c r="D224" s="7"/>
      <c r="E224" s="7"/>
      <c r="F224" s="7"/>
    </row>
    <row r="225" spans="1:6" ht="12.75" customHeight="1">
      <c r="A225" s="7"/>
      <c r="B225" s="7"/>
      <c r="C225" s="7"/>
      <c r="D225" s="7"/>
      <c r="E225" s="7"/>
      <c r="F225" s="7"/>
    </row>
    <row r="226" spans="1:6" ht="12.75" customHeight="1">
      <c r="A226" s="7"/>
      <c r="B226" s="7"/>
      <c r="C226" s="7"/>
      <c r="D226" s="7"/>
      <c r="E226" s="7"/>
      <c r="F226" s="7"/>
    </row>
    <row r="227" spans="1:6" ht="12.75" customHeight="1">
      <c r="A227" s="7"/>
      <c r="B227" s="7"/>
      <c r="C227" s="7"/>
      <c r="D227" s="7"/>
      <c r="E227" s="7"/>
      <c r="F227" s="7"/>
    </row>
    <row r="228" spans="1:6" ht="12.75" customHeight="1">
      <c r="A228" s="7"/>
      <c r="B228" s="7"/>
      <c r="C228" s="7"/>
      <c r="D228" s="7"/>
      <c r="E228" s="7"/>
      <c r="F228" s="7"/>
    </row>
    <row r="229" spans="1:6" ht="12.75" customHeight="1">
      <c r="A229" s="7"/>
      <c r="B229" s="7"/>
      <c r="C229" s="7"/>
      <c r="D229" s="7"/>
      <c r="E229" s="7"/>
      <c r="F229" s="7"/>
    </row>
    <row r="230" spans="1:6" ht="12.75" customHeight="1">
      <c r="A230" s="7"/>
      <c r="B230" s="7"/>
      <c r="C230" s="7"/>
      <c r="D230" s="7"/>
      <c r="E230" s="7"/>
      <c r="F230" s="7"/>
    </row>
    <row r="231" spans="1:6" ht="12.75" customHeight="1">
      <c r="A231" s="7"/>
      <c r="B231" s="7"/>
      <c r="C231" s="7"/>
      <c r="D231" s="7"/>
      <c r="E231" s="7"/>
      <c r="F231" s="7"/>
    </row>
    <row r="232" spans="1:6" ht="12.75" customHeight="1">
      <c r="A232" s="7"/>
      <c r="B232" s="7"/>
      <c r="C232" s="7"/>
      <c r="D232" s="7"/>
      <c r="E232" s="7"/>
      <c r="F232" s="7"/>
    </row>
    <row r="233" spans="1:6" ht="12.75" customHeight="1">
      <c r="A233" s="7"/>
      <c r="B233" s="7"/>
      <c r="C233" s="7"/>
      <c r="D233" s="7"/>
      <c r="E233" s="7"/>
      <c r="F233" s="7"/>
    </row>
    <row r="234" spans="1:6" ht="12.75" customHeight="1">
      <c r="A234" s="7"/>
      <c r="B234" s="7"/>
      <c r="C234" s="7"/>
      <c r="D234" s="7"/>
      <c r="E234" s="7"/>
      <c r="F234" s="7"/>
    </row>
    <row r="235" spans="1:6" ht="12.75" customHeight="1">
      <c r="A235" s="7"/>
      <c r="B235" s="7"/>
      <c r="C235" s="7"/>
      <c r="D235" s="7"/>
      <c r="E235" s="7"/>
      <c r="F235" s="7"/>
    </row>
    <row r="236" spans="1:6" ht="12.75" customHeight="1">
      <c r="A236" s="7"/>
      <c r="B236" s="7"/>
      <c r="C236" s="7"/>
      <c r="D236" s="7"/>
      <c r="E236" s="7"/>
      <c r="F236" s="7"/>
    </row>
    <row r="237" spans="1:6" ht="12.75" customHeight="1">
      <c r="A237" s="7"/>
      <c r="B237" s="7"/>
      <c r="C237" s="7"/>
      <c r="D237" s="7"/>
      <c r="E237" s="7"/>
      <c r="F237" s="7"/>
    </row>
    <row r="238" spans="1:6" ht="12.75" customHeight="1">
      <c r="A238" s="7"/>
      <c r="B238" s="7"/>
      <c r="C238" s="7"/>
      <c r="D238" s="7"/>
      <c r="E238" s="7"/>
      <c r="F238" s="7"/>
    </row>
    <row r="239" spans="1:6" ht="12.75" customHeight="1">
      <c r="A239" s="7"/>
      <c r="B239" s="7"/>
      <c r="C239" s="7"/>
      <c r="D239" s="7"/>
      <c r="E239" s="7"/>
      <c r="F239" s="7"/>
    </row>
    <row r="240" spans="1:6" ht="12.75" customHeight="1">
      <c r="A240" s="7"/>
      <c r="B240" s="7"/>
      <c r="C240" s="7"/>
      <c r="D240" s="7"/>
      <c r="E240" s="7"/>
      <c r="F240" s="7"/>
    </row>
    <row r="241" spans="1:6" ht="12.75" customHeight="1">
      <c r="A241" s="7"/>
      <c r="B241" s="7"/>
      <c r="C241" s="7"/>
      <c r="D241" s="7"/>
      <c r="E241" s="7"/>
      <c r="F241" s="7"/>
    </row>
    <row r="242" spans="1:6" ht="12.75" customHeight="1">
      <c r="A242" s="7"/>
      <c r="B242" s="7"/>
      <c r="C242" s="7"/>
      <c r="D242" s="7"/>
      <c r="E242" s="7"/>
      <c r="F242" s="7"/>
    </row>
    <row r="243" spans="1:6" ht="12.75" customHeight="1">
      <c r="A243" s="7"/>
      <c r="B243" s="7"/>
      <c r="C243" s="7"/>
      <c r="D243" s="7"/>
      <c r="E243" s="7"/>
      <c r="F243" s="7"/>
    </row>
    <row r="244" spans="1:6" ht="12.75" customHeight="1">
      <c r="A244" s="7"/>
      <c r="B244" s="7"/>
      <c r="C244" s="7"/>
      <c r="D244" s="7"/>
      <c r="E244" s="7"/>
      <c r="F244" s="7"/>
    </row>
    <row r="245" spans="1:6" ht="12.75" customHeight="1">
      <c r="A245" s="7"/>
      <c r="B245" s="7"/>
      <c r="C245" s="7"/>
      <c r="D245" s="7"/>
      <c r="E245" s="7"/>
      <c r="F245" s="7"/>
    </row>
    <row r="246" spans="1:6" ht="12.75" customHeight="1">
      <c r="A246" s="7"/>
      <c r="B246" s="7"/>
      <c r="C246" s="7"/>
      <c r="D246" s="7"/>
      <c r="E246" s="7"/>
      <c r="F246" s="7"/>
    </row>
    <row r="247" spans="1:6" ht="12.75" customHeight="1">
      <c r="A247" s="7"/>
      <c r="B247" s="7"/>
      <c r="C247" s="7"/>
      <c r="D247" s="7"/>
      <c r="E247" s="7"/>
      <c r="F247" s="7"/>
    </row>
    <row r="248" spans="1:6" ht="12.75" customHeight="1">
      <c r="A248" s="7"/>
      <c r="B248" s="7"/>
      <c r="C248" s="7"/>
      <c r="D248" s="7"/>
      <c r="E248" s="7"/>
      <c r="F248" s="7"/>
    </row>
    <row r="249" spans="1:6" ht="12.75" customHeight="1">
      <c r="A249" s="7"/>
      <c r="B249" s="7"/>
      <c r="C249" s="7"/>
      <c r="D249" s="7"/>
      <c r="E249" s="7"/>
      <c r="F249" s="7"/>
    </row>
    <row r="250" spans="1:6" ht="12.75" customHeight="1">
      <c r="A250" s="7"/>
      <c r="B250" s="7"/>
      <c r="C250" s="7"/>
      <c r="D250" s="7"/>
      <c r="E250" s="7"/>
      <c r="F250" s="7"/>
    </row>
    <row r="251" spans="1:6" ht="12.75" customHeight="1">
      <c r="A251" s="7"/>
      <c r="B251" s="7"/>
      <c r="C251" s="7"/>
      <c r="D251" s="7"/>
      <c r="E251" s="7"/>
      <c r="F251" s="7"/>
    </row>
    <row r="252" spans="1:6" ht="12.75" customHeight="1">
      <c r="A252" s="7"/>
      <c r="B252" s="7"/>
      <c r="C252" s="7"/>
      <c r="D252" s="7"/>
      <c r="E252" s="7"/>
      <c r="F252" s="7"/>
    </row>
    <row r="253" spans="1:6" ht="12.75" customHeight="1">
      <c r="A253" s="7"/>
      <c r="B253" s="7"/>
      <c r="C253" s="7"/>
      <c r="D253" s="7"/>
      <c r="E253" s="7"/>
      <c r="F253" s="7"/>
    </row>
    <row r="254" spans="1:6" ht="12.75" customHeight="1">
      <c r="A254" s="7"/>
      <c r="B254" s="7"/>
      <c r="C254" s="7"/>
      <c r="D254" s="7"/>
      <c r="E254" s="7"/>
      <c r="F254" s="7"/>
    </row>
    <row r="255" spans="1:6" ht="12.75" customHeight="1">
      <c r="A255" s="7"/>
      <c r="B255" s="7"/>
      <c r="C255" s="7"/>
      <c r="D255" s="7"/>
      <c r="E255" s="7"/>
      <c r="F255" s="7"/>
    </row>
    <row r="256" spans="1:6" ht="12.75" customHeight="1">
      <c r="A256" s="7"/>
      <c r="B256" s="7"/>
      <c r="C256" s="7"/>
      <c r="D256" s="7"/>
      <c r="E256" s="7"/>
      <c r="F256" s="7"/>
    </row>
    <row r="257" spans="1:6" ht="12.75" customHeight="1">
      <c r="A257" s="7"/>
      <c r="B257" s="7"/>
      <c r="C257" s="7"/>
      <c r="D257" s="7"/>
      <c r="E257" s="7"/>
      <c r="F257" s="7"/>
    </row>
    <row r="258" spans="1:6" ht="12.75" customHeight="1">
      <c r="A258" s="7"/>
      <c r="B258" s="7"/>
      <c r="C258" s="7"/>
      <c r="D258" s="7"/>
      <c r="E258" s="7"/>
      <c r="F258" s="7"/>
    </row>
    <row r="259" spans="1:6" ht="12.75" customHeight="1">
      <c r="A259" s="7"/>
      <c r="B259" s="7"/>
      <c r="C259" s="7"/>
      <c r="D259" s="7"/>
      <c r="E259" s="7"/>
      <c r="F259" s="7"/>
    </row>
    <row r="260" spans="1:6" ht="12.75" customHeight="1">
      <c r="A260" s="7"/>
      <c r="B260" s="7"/>
      <c r="C260" s="7"/>
      <c r="D260" s="7"/>
      <c r="E260" s="7"/>
      <c r="F260" s="7"/>
    </row>
    <row r="261" spans="1:6" ht="12.75" customHeight="1">
      <c r="A261" s="7"/>
      <c r="B261" s="7"/>
      <c r="C261" s="7"/>
      <c r="D261" s="7"/>
      <c r="E261" s="7"/>
      <c r="F261" s="7"/>
    </row>
    <row r="262" spans="1:6" ht="12.75" customHeight="1">
      <c r="A262" s="7"/>
      <c r="B262" s="7"/>
      <c r="C262" s="7"/>
      <c r="D262" s="7"/>
      <c r="E262" s="7"/>
      <c r="F262" s="7"/>
    </row>
    <row r="263" spans="1:6" ht="12.75" customHeight="1">
      <c r="A263" s="7"/>
      <c r="B263" s="7"/>
      <c r="C263" s="7"/>
      <c r="D263" s="7"/>
      <c r="E263" s="7"/>
      <c r="F263" s="7"/>
    </row>
    <row r="264" spans="1:6" ht="12.75" customHeight="1">
      <c r="A264" s="7"/>
      <c r="B264" s="7"/>
      <c r="C264" s="7"/>
      <c r="D264" s="7"/>
      <c r="E264" s="7"/>
      <c r="F264" s="7"/>
    </row>
    <row r="265" spans="1:6" ht="12.75" customHeight="1">
      <c r="A265" s="7"/>
      <c r="B265" s="7"/>
      <c r="C265" s="7"/>
      <c r="D265" s="7"/>
      <c r="E265" s="7"/>
      <c r="F265" s="7"/>
    </row>
    <row r="266" spans="1:6" ht="12.75" customHeight="1">
      <c r="A266" s="7"/>
      <c r="B266" s="7"/>
      <c r="C266" s="7"/>
      <c r="D266" s="7"/>
      <c r="E266" s="7"/>
      <c r="F266" s="7"/>
    </row>
    <row r="267" spans="1:6" ht="12.75" customHeight="1">
      <c r="A267" s="7"/>
      <c r="B267" s="7"/>
      <c r="C267" s="7"/>
      <c r="D267" s="7"/>
      <c r="E267" s="7"/>
      <c r="F267" s="7"/>
    </row>
    <row r="268" spans="1:6" ht="12.75" customHeight="1">
      <c r="A268" s="7"/>
      <c r="B268" s="7"/>
      <c r="C268" s="7"/>
      <c r="D268" s="7"/>
      <c r="E268" s="7"/>
      <c r="F268" s="7"/>
    </row>
    <row r="269" spans="1:6" ht="12.75" customHeight="1">
      <c r="A269" s="7"/>
      <c r="B269" s="7"/>
      <c r="C269" s="7"/>
      <c r="D269" s="7"/>
      <c r="E269" s="7"/>
      <c r="F269" s="7"/>
    </row>
    <row r="270" spans="1:6" ht="12.75" customHeight="1">
      <c r="A270" s="7"/>
      <c r="B270" s="7"/>
      <c r="C270" s="7"/>
      <c r="D270" s="7"/>
      <c r="E270" s="7"/>
      <c r="F270" s="7"/>
    </row>
    <row r="271" spans="1:6" ht="12.75" customHeight="1">
      <c r="A271" s="7"/>
      <c r="B271" s="7"/>
      <c r="C271" s="7"/>
      <c r="D271" s="7"/>
      <c r="E271" s="7"/>
      <c r="F271" s="7"/>
    </row>
    <row r="272" spans="1:6" ht="12.75" customHeight="1">
      <c r="A272" s="7"/>
      <c r="B272" s="7"/>
      <c r="C272" s="7"/>
      <c r="D272" s="7"/>
      <c r="E272" s="7"/>
      <c r="F272" s="7"/>
    </row>
    <row r="273" spans="1:6" ht="12.75" customHeight="1">
      <c r="A273" s="7"/>
      <c r="B273" s="7"/>
      <c r="C273" s="7"/>
      <c r="D273" s="7"/>
      <c r="E273" s="7"/>
      <c r="F273" s="7"/>
    </row>
    <row r="274" spans="1:6" ht="12.75" customHeight="1">
      <c r="A274" s="7"/>
      <c r="B274" s="7"/>
      <c r="C274" s="7"/>
      <c r="D274" s="7"/>
      <c r="E274" s="7"/>
      <c r="F274" s="7"/>
    </row>
    <row r="275" spans="1:6" ht="12.75" customHeight="1">
      <c r="A275" s="7"/>
      <c r="B275" s="7"/>
      <c r="C275" s="7"/>
      <c r="D275" s="7"/>
      <c r="E275" s="7"/>
      <c r="F275" s="7"/>
    </row>
    <row r="276" spans="1:6" ht="12.75" customHeight="1">
      <c r="A276" s="7"/>
      <c r="B276" s="7"/>
      <c r="C276" s="7"/>
      <c r="D276" s="7"/>
      <c r="E276" s="7"/>
      <c r="F276" s="7"/>
    </row>
    <row r="277" spans="1:6" ht="12.75" customHeight="1">
      <c r="A277" s="7"/>
      <c r="B277" s="7"/>
      <c r="C277" s="7"/>
      <c r="D277" s="7"/>
      <c r="E277" s="7"/>
      <c r="F277" s="7"/>
    </row>
    <row r="278" spans="1:6" ht="12.75" customHeight="1">
      <c r="A278" s="7"/>
      <c r="B278" s="7"/>
      <c r="C278" s="7"/>
      <c r="D278" s="7"/>
      <c r="E278" s="7"/>
      <c r="F278" s="7"/>
    </row>
    <row r="279" spans="1:6" ht="12.75" customHeight="1">
      <c r="A279" s="7"/>
      <c r="B279" s="7"/>
      <c r="C279" s="7"/>
      <c r="D279" s="7"/>
      <c r="E279" s="7"/>
      <c r="F279" s="7"/>
    </row>
    <row r="280" spans="1:6" ht="12.75" customHeight="1">
      <c r="A280" s="7"/>
      <c r="B280" s="7"/>
      <c r="C280" s="7"/>
      <c r="D280" s="7"/>
      <c r="E280" s="7"/>
      <c r="F280" s="7"/>
    </row>
    <row r="281" spans="1:6" ht="12.75" customHeight="1">
      <c r="A281" s="7"/>
      <c r="B281" s="7"/>
      <c r="C281" s="7"/>
      <c r="D281" s="7"/>
      <c r="E281" s="7"/>
      <c r="F281" s="7"/>
    </row>
    <row r="282" spans="1:6" ht="12.75" customHeight="1">
      <c r="A282" s="7"/>
      <c r="B282" s="7"/>
      <c r="C282" s="7"/>
      <c r="D282" s="7"/>
      <c r="E282" s="7"/>
      <c r="F282" s="7"/>
    </row>
    <row r="283" spans="1:6" ht="12.75" customHeight="1">
      <c r="A283" s="7"/>
      <c r="B283" s="7"/>
      <c r="C283" s="7"/>
      <c r="D283" s="7"/>
      <c r="E283" s="7"/>
      <c r="F283" s="7"/>
    </row>
    <row r="284" spans="1:6" ht="12.75" customHeight="1">
      <c r="A284" s="7"/>
      <c r="B284" s="7"/>
      <c r="C284" s="7"/>
      <c r="D284" s="7"/>
      <c r="E284" s="7"/>
      <c r="F284" s="7"/>
    </row>
    <row r="285" spans="1:6" ht="12.75" customHeight="1">
      <c r="A285" s="7"/>
      <c r="B285" s="7"/>
      <c r="C285" s="7"/>
      <c r="D285" s="7"/>
      <c r="E285" s="7"/>
      <c r="F285" s="7"/>
    </row>
    <row r="286" spans="1:6" ht="12.75" customHeight="1">
      <c r="A286" s="7"/>
      <c r="B286" s="7"/>
      <c r="C286" s="7"/>
      <c r="D286" s="7"/>
      <c r="E286" s="7"/>
      <c r="F286" s="7"/>
    </row>
    <row r="287" spans="1:6" ht="12.75" customHeight="1">
      <c r="A287" s="7"/>
      <c r="B287" s="7"/>
      <c r="C287" s="7"/>
      <c r="D287" s="7"/>
      <c r="E287" s="7"/>
      <c r="F287" s="7"/>
    </row>
    <row r="288" spans="1:6" ht="12.75" customHeight="1">
      <c r="A288" s="7"/>
      <c r="B288" s="7"/>
      <c r="C288" s="7"/>
      <c r="D288" s="7"/>
      <c r="E288" s="7"/>
      <c r="F288" s="7"/>
    </row>
    <row r="289" spans="1:6" ht="12.75" customHeight="1">
      <c r="A289" s="7"/>
      <c r="B289" s="7"/>
      <c r="C289" s="7"/>
      <c r="D289" s="7"/>
      <c r="E289" s="7"/>
      <c r="F289" s="7"/>
    </row>
    <row r="290" spans="1:6" ht="12.75" customHeight="1">
      <c r="A290" s="7"/>
      <c r="B290" s="7"/>
      <c r="C290" s="7"/>
      <c r="D290" s="7"/>
      <c r="E290" s="7"/>
      <c r="F290" s="7"/>
    </row>
    <row r="291" spans="1:6" ht="12.75" customHeight="1">
      <c r="A291" s="7"/>
      <c r="B291" s="7"/>
      <c r="C291" s="7"/>
      <c r="D291" s="7"/>
      <c r="E291" s="7"/>
      <c r="F291" s="7"/>
    </row>
    <row r="292" spans="1:6" ht="12.75" customHeight="1">
      <c r="A292" s="7"/>
      <c r="B292" s="7"/>
      <c r="C292" s="7"/>
      <c r="D292" s="7"/>
      <c r="E292" s="7"/>
      <c r="F292" s="7"/>
    </row>
    <row r="293" spans="1:6" ht="12.75" customHeight="1">
      <c r="A293" s="7"/>
      <c r="B293" s="7"/>
      <c r="C293" s="7"/>
      <c r="D293" s="7"/>
      <c r="E293" s="7"/>
      <c r="F293" s="7"/>
    </row>
    <row r="294" spans="1:6" ht="12.75" customHeight="1">
      <c r="A294" s="7"/>
      <c r="B294" s="7"/>
      <c r="C294" s="7"/>
      <c r="D294" s="7"/>
      <c r="E294" s="7"/>
      <c r="F294" s="7"/>
    </row>
    <row r="295" spans="1:6" ht="12.75" customHeight="1">
      <c r="A295" s="7"/>
      <c r="B295" s="7"/>
      <c r="C295" s="7"/>
      <c r="D295" s="7"/>
      <c r="E295" s="7"/>
      <c r="F295" s="7"/>
    </row>
    <row r="296" spans="1:6" ht="12.75" customHeight="1">
      <c r="A296" s="7"/>
      <c r="B296" s="7"/>
      <c r="C296" s="7"/>
      <c r="D296" s="7"/>
      <c r="E296" s="7"/>
      <c r="F296" s="7"/>
    </row>
    <row r="297" spans="1:6" ht="12.75" customHeight="1">
      <c r="A297" s="7"/>
      <c r="B297" s="7"/>
      <c r="C297" s="7"/>
      <c r="D297" s="7"/>
      <c r="E297" s="7"/>
      <c r="F297" s="7"/>
    </row>
    <row r="298" spans="1:6" ht="12.75" customHeight="1">
      <c r="A298" s="7"/>
      <c r="B298" s="7"/>
      <c r="C298" s="7"/>
      <c r="D298" s="7"/>
      <c r="E298" s="7"/>
      <c r="F298" s="7"/>
    </row>
    <row r="299" spans="1:6" ht="12.75" customHeight="1">
      <c r="A299" s="7"/>
      <c r="B299" s="7"/>
      <c r="C299" s="7"/>
      <c r="D299" s="7"/>
      <c r="E299" s="7"/>
      <c r="F299" s="7"/>
    </row>
    <row r="300" spans="1:6" ht="12.75" customHeight="1">
      <c r="A300" s="7"/>
      <c r="B300" s="7"/>
      <c r="C300" s="7"/>
      <c r="D300" s="7"/>
      <c r="E300" s="7"/>
      <c r="F300" s="7"/>
    </row>
    <row r="301" spans="1:6" ht="12.75" customHeight="1">
      <c r="A301" s="7"/>
      <c r="B301" s="7"/>
      <c r="C301" s="7"/>
      <c r="D301" s="7"/>
      <c r="E301" s="7"/>
      <c r="F301" s="7"/>
    </row>
    <row r="302" spans="1:6" ht="12.75" customHeight="1">
      <c r="A302" s="7"/>
      <c r="B302" s="7"/>
      <c r="C302" s="7"/>
      <c r="D302" s="7"/>
      <c r="E302" s="7"/>
      <c r="F302" s="7"/>
    </row>
    <row r="303" spans="1:6" ht="12.75" customHeight="1">
      <c r="A303" s="7"/>
      <c r="B303" s="7"/>
      <c r="C303" s="7"/>
      <c r="D303" s="7"/>
      <c r="E303" s="7"/>
      <c r="F303" s="7"/>
    </row>
    <row r="304" spans="1:6" ht="12.75" customHeight="1">
      <c r="A304" s="7"/>
      <c r="B304" s="7"/>
      <c r="C304" s="7"/>
      <c r="D304" s="7"/>
      <c r="E304" s="7"/>
      <c r="F304" s="7"/>
    </row>
    <row r="305" spans="1:6" ht="12.75" customHeight="1">
      <c r="A305" s="7"/>
      <c r="B305" s="7"/>
      <c r="C305" s="7"/>
      <c r="D305" s="7"/>
      <c r="E305" s="7"/>
      <c r="F305" s="7"/>
    </row>
    <row r="306" spans="1:6" ht="12.75" customHeight="1">
      <c r="A306" s="7"/>
      <c r="B306" s="7"/>
      <c r="C306" s="7"/>
      <c r="D306" s="7"/>
      <c r="E306" s="7"/>
      <c r="F306" s="7"/>
    </row>
    <row r="307" spans="1:6" ht="12.75" customHeight="1">
      <c r="A307" s="7"/>
      <c r="B307" s="7"/>
      <c r="C307" s="7"/>
      <c r="D307" s="7"/>
      <c r="E307" s="7"/>
      <c r="F307" s="7"/>
    </row>
    <row r="308" spans="1:6" ht="12.75" customHeight="1">
      <c r="A308" s="7"/>
      <c r="B308" s="7"/>
      <c r="C308" s="7"/>
      <c r="D308" s="7"/>
      <c r="E308" s="7"/>
      <c r="F308" s="7"/>
    </row>
    <row r="309" spans="1:6" ht="12.75" customHeight="1">
      <c r="A309" s="7"/>
      <c r="B309" s="7"/>
      <c r="C309" s="7"/>
      <c r="D309" s="7"/>
      <c r="E309" s="7"/>
      <c r="F309" s="7"/>
    </row>
    <row r="310" spans="1:6" ht="12.75" customHeight="1">
      <c r="A310" s="7"/>
      <c r="B310" s="7"/>
      <c r="C310" s="7"/>
      <c r="D310" s="7"/>
      <c r="E310" s="7"/>
      <c r="F310" s="7"/>
    </row>
    <row r="311" spans="1:6" ht="12.75" customHeight="1">
      <c r="A311" s="7"/>
      <c r="B311" s="7"/>
      <c r="C311" s="7"/>
      <c r="D311" s="7"/>
      <c r="E311" s="7"/>
      <c r="F311" s="7"/>
    </row>
    <row r="312" spans="1:6" ht="12.75" customHeight="1">
      <c r="A312" s="7"/>
      <c r="B312" s="7"/>
      <c r="C312" s="7"/>
      <c r="D312" s="7"/>
      <c r="E312" s="7"/>
      <c r="F312" s="7"/>
    </row>
    <row r="313" spans="1:6" ht="12.75" customHeight="1">
      <c r="A313" s="7"/>
      <c r="B313" s="7"/>
      <c r="C313" s="7"/>
      <c r="D313" s="7"/>
      <c r="E313" s="7"/>
      <c r="F313" s="7"/>
    </row>
    <row r="314" spans="1:6" ht="12.75" customHeight="1">
      <c r="A314" s="7"/>
      <c r="B314" s="7"/>
      <c r="C314" s="7"/>
      <c r="D314" s="7"/>
      <c r="E314" s="7"/>
      <c r="F314" s="7"/>
    </row>
    <row r="315" spans="1:6" ht="12.75" customHeight="1">
      <c r="A315" s="7"/>
      <c r="B315" s="7"/>
      <c r="C315" s="7"/>
      <c r="D315" s="7"/>
      <c r="E315" s="7"/>
      <c r="F315" s="7"/>
    </row>
    <row r="316" spans="1:6" ht="12.75" customHeight="1">
      <c r="A316" s="7"/>
      <c r="B316" s="7"/>
      <c r="C316" s="7"/>
      <c r="D316" s="7"/>
      <c r="E316" s="7"/>
      <c r="F316" s="7"/>
    </row>
    <row r="317" spans="1:6" ht="12.75" customHeight="1">
      <c r="A317" s="7"/>
      <c r="B317" s="7"/>
      <c r="C317" s="7"/>
      <c r="D317" s="7"/>
      <c r="E317" s="7"/>
      <c r="F317" s="7"/>
    </row>
    <row r="318" spans="1:6" ht="12.75" customHeight="1">
      <c r="A318" s="7"/>
      <c r="B318" s="7"/>
      <c r="C318" s="7"/>
      <c r="D318" s="7"/>
      <c r="E318" s="7"/>
      <c r="F318" s="7"/>
    </row>
    <row r="319" spans="1:6" ht="12.75" customHeight="1">
      <c r="A319" s="7"/>
      <c r="B319" s="7"/>
      <c r="C319" s="7"/>
      <c r="D319" s="7"/>
      <c r="E319" s="7"/>
      <c r="F319" s="7"/>
    </row>
    <row r="320" spans="1:6" ht="12.75" customHeight="1">
      <c r="A320" s="7"/>
      <c r="B320" s="7"/>
      <c r="C320" s="7"/>
      <c r="D320" s="7"/>
      <c r="E320" s="7"/>
      <c r="F320" s="7"/>
    </row>
    <row r="321" spans="1:6" ht="12.75" customHeight="1">
      <c r="A321" s="7"/>
      <c r="B321" s="7"/>
      <c r="C321" s="7"/>
      <c r="D321" s="7"/>
      <c r="E321" s="7"/>
      <c r="F321" s="7"/>
    </row>
    <row r="322" spans="1:6" ht="12.75" customHeight="1">
      <c r="A322" s="7"/>
      <c r="B322" s="7"/>
      <c r="C322" s="7"/>
      <c r="D322" s="7"/>
      <c r="E322" s="7"/>
      <c r="F322" s="7"/>
    </row>
    <row r="323" spans="1:6" ht="12.75" customHeight="1">
      <c r="A323" s="7"/>
      <c r="B323" s="7"/>
      <c r="C323" s="7"/>
      <c r="D323" s="7"/>
      <c r="E323" s="7"/>
      <c r="F323" s="7"/>
    </row>
    <row r="324" spans="1:6" ht="12.75" customHeight="1">
      <c r="A324" s="7"/>
      <c r="B324" s="7"/>
      <c r="C324" s="7"/>
      <c r="D324" s="7"/>
      <c r="E324" s="7"/>
      <c r="F324" s="7"/>
    </row>
    <row r="325" spans="1:6" ht="12.75" customHeight="1">
      <c r="A325" s="7"/>
      <c r="B325" s="7"/>
      <c r="C325" s="7"/>
      <c r="D325" s="7"/>
      <c r="E325" s="7"/>
      <c r="F325" s="7"/>
    </row>
    <row r="326" spans="1:6" ht="12.75" customHeight="1">
      <c r="A326" s="7"/>
      <c r="B326" s="7"/>
      <c r="C326" s="7"/>
      <c r="D326" s="7"/>
      <c r="E326" s="7"/>
      <c r="F326" s="7"/>
    </row>
    <row r="327" spans="1:6" ht="12.75" customHeight="1">
      <c r="A327" s="7"/>
      <c r="B327" s="7"/>
      <c r="C327" s="7"/>
      <c r="D327" s="7"/>
      <c r="E327" s="7"/>
      <c r="F327" s="7"/>
    </row>
    <row r="328" spans="1:6" ht="12.75" customHeight="1">
      <c r="A328" s="7"/>
      <c r="B328" s="7"/>
      <c r="C328" s="7"/>
      <c r="D328" s="7"/>
      <c r="E328" s="7"/>
      <c r="F328" s="7"/>
    </row>
    <row r="329" spans="1:6" ht="12.75" customHeight="1">
      <c r="A329" s="7"/>
      <c r="B329" s="7"/>
      <c r="C329" s="7"/>
      <c r="D329" s="7"/>
      <c r="E329" s="7"/>
      <c r="F329" s="7"/>
    </row>
    <row r="330" spans="1:6" ht="12.75" customHeight="1">
      <c r="A330" s="7"/>
      <c r="B330" s="7"/>
      <c r="C330" s="7"/>
      <c r="D330" s="7"/>
      <c r="E330" s="7"/>
      <c r="F330" s="7"/>
    </row>
    <row r="331" spans="1:6" ht="12.75" customHeight="1">
      <c r="A331" s="7"/>
      <c r="B331" s="7"/>
      <c r="C331" s="7"/>
      <c r="D331" s="7"/>
      <c r="E331" s="7"/>
      <c r="F331" s="7"/>
    </row>
    <row r="332" spans="1:6" ht="12.75" customHeight="1">
      <c r="A332" s="7"/>
      <c r="B332" s="7"/>
      <c r="C332" s="7"/>
      <c r="D332" s="7"/>
      <c r="E332" s="7"/>
      <c r="F332" s="7"/>
    </row>
    <row r="333" spans="1:6" ht="12.75" customHeight="1">
      <c r="A333" s="7"/>
      <c r="B333" s="7"/>
      <c r="C333" s="7"/>
      <c r="D333" s="7"/>
      <c r="E333" s="7"/>
      <c r="F333" s="7"/>
    </row>
    <row r="334" spans="1:6" ht="12.75" customHeight="1">
      <c r="A334" s="7"/>
      <c r="B334" s="7"/>
      <c r="C334" s="7"/>
      <c r="D334" s="7"/>
      <c r="E334" s="7"/>
      <c r="F334" s="7"/>
    </row>
    <row r="335" spans="1:6" ht="12.75" customHeight="1">
      <c r="A335" s="7"/>
      <c r="B335" s="7"/>
      <c r="C335" s="7"/>
      <c r="D335" s="7"/>
      <c r="E335" s="7"/>
      <c r="F335" s="7"/>
    </row>
    <row r="336" spans="1:6" ht="12.75" customHeight="1">
      <c r="A336" s="7"/>
      <c r="B336" s="7"/>
      <c r="C336" s="7"/>
      <c r="D336" s="7"/>
      <c r="E336" s="7"/>
      <c r="F336" s="7"/>
    </row>
    <row r="337" spans="1:6" ht="12.75" customHeight="1">
      <c r="A337" s="7"/>
      <c r="B337" s="7"/>
      <c r="C337" s="7"/>
      <c r="D337" s="7"/>
      <c r="E337" s="7"/>
      <c r="F337" s="7"/>
    </row>
    <row r="338" spans="1:6" ht="12.75" customHeight="1">
      <c r="A338" s="7"/>
      <c r="B338" s="7"/>
      <c r="C338" s="7"/>
      <c r="D338" s="7"/>
      <c r="E338" s="7"/>
      <c r="F338" s="7"/>
    </row>
    <row r="339" spans="1:6" ht="12.75" customHeight="1">
      <c r="A339" s="7"/>
      <c r="B339" s="7"/>
      <c r="C339" s="7"/>
      <c r="D339" s="7"/>
      <c r="E339" s="7"/>
      <c r="F339" s="7"/>
    </row>
    <row r="340" spans="1:6" ht="12.75" customHeight="1">
      <c r="A340" s="7"/>
      <c r="B340" s="7"/>
      <c r="C340" s="7"/>
      <c r="D340" s="7"/>
      <c r="E340" s="7"/>
      <c r="F340" s="7"/>
    </row>
    <row r="341" spans="1:6" ht="12.75" customHeight="1">
      <c r="A341" s="7"/>
      <c r="B341" s="7"/>
      <c r="C341" s="7"/>
      <c r="D341" s="7"/>
      <c r="E341" s="7"/>
      <c r="F341" s="7"/>
    </row>
    <row r="342" spans="1:6" ht="12.75" customHeight="1">
      <c r="A342" s="7"/>
      <c r="B342" s="7"/>
      <c r="C342" s="7"/>
      <c r="D342" s="7"/>
      <c r="E342" s="7"/>
      <c r="F342" s="7"/>
    </row>
    <row r="343" spans="1:6" ht="12.75" customHeight="1">
      <c r="A343" s="7"/>
      <c r="B343" s="7"/>
      <c r="C343" s="7"/>
      <c r="D343" s="7"/>
      <c r="E343" s="7"/>
      <c r="F343" s="7"/>
    </row>
    <row r="344" spans="1:6" ht="12.75" customHeight="1">
      <c r="A344" s="7"/>
      <c r="B344" s="7"/>
      <c r="C344" s="7"/>
      <c r="D344" s="7"/>
      <c r="E344" s="7"/>
      <c r="F344" s="7"/>
    </row>
    <row r="345" spans="1:6" ht="12.75" customHeight="1">
      <c r="A345" s="7"/>
      <c r="B345" s="7"/>
      <c r="C345" s="7"/>
      <c r="D345" s="7"/>
      <c r="E345" s="7"/>
      <c r="F345" s="7"/>
    </row>
    <row r="346" spans="1:6" ht="12.75" customHeight="1">
      <c r="A346" s="7"/>
      <c r="B346" s="7"/>
      <c r="C346" s="7"/>
      <c r="D346" s="7"/>
      <c r="E346" s="7"/>
      <c r="F346" s="7"/>
    </row>
    <row r="347" spans="1:6" ht="12.75" customHeight="1">
      <c r="A347" s="7"/>
      <c r="B347" s="7"/>
      <c r="C347" s="7"/>
      <c r="D347" s="7"/>
      <c r="E347" s="7"/>
      <c r="F347" s="7"/>
    </row>
    <row r="348" spans="1:6" ht="12.75" customHeight="1">
      <c r="A348" s="7"/>
      <c r="B348" s="7"/>
      <c r="C348" s="7"/>
      <c r="D348" s="7"/>
      <c r="E348" s="7"/>
      <c r="F348" s="7"/>
    </row>
    <row r="349" spans="1:6" ht="12.75" customHeight="1">
      <c r="A349" s="7"/>
      <c r="B349" s="7"/>
      <c r="C349" s="7"/>
      <c r="D349" s="7"/>
      <c r="E349" s="7"/>
      <c r="F349" s="7"/>
    </row>
    <row r="350" spans="1:6" ht="12.75" customHeight="1">
      <c r="A350" s="7"/>
      <c r="B350" s="7"/>
      <c r="C350" s="7"/>
      <c r="D350" s="7"/>
      <c r="E350" s="7"/>
      <c r="F350" s="7"/>
    </row>
    <row r="351" spans="1:6" ht="12.75" customHeight="1">
      <c r="A351" s="7"/>
      <c r="B351" s="7"/>
      <c r="C351" s="7"/>
      <c r="D351" s="7"/>
      <c r="E351" s="7"/>
      <c r="F351" s="7"/>
    </row>
    <row r="352" spans="1:6" ht="12.75" customHeight="1">
      <c r="A352" s="7"/>
      <c r="B352" s="7"/>
      <c r="C352" s="7"/>
      <c r="D352" s="7"/>
      <c r="E352" s="7"/>
      <c r="F352" s="7"/>
    </row>
    <row r="353" spans="1:6" ht="12.75" customHeight="1">
      <c r="A353" s="7"/>
      <c r="B353" s="7"/>
      <c r="C353" s="7"/>
      <c r="D353" s="7"/>
      <c r="E353" s="7"/>
      <c r="F353" s="7"/>
    </row>
    <row r="354" spans="1:6" ht="12.75" customHeight="1">
      <c r="A354" s="7"/>
      <c r="B354" s="7"/>
      <c r="C354" s="7"/>
      <c r="D354" s="7"/>
      <c r="E354" s="7"/>
      <c r="F354" s="7"/>
    </row>
    <row r="355" spans="1:6" ht="12.75" customHeight="1">
      <c r="A355" s="7"/>
      <c r="B355" s="7"/>
      <c r="C355" s="7"/>
      <c r="D355" s="7"/>
      <c r="E355" s="7"/>
      <c r="F355" s="7"/>
    </row>
    <row r="356" spans="1:6" ht="12.75" customHeight="1">
      <c r="A356" s="7"/>
      <c r="B356" s="7"/>
      <c r="C356" s="7"/>
      <c r="D356" s="7"/>
      <c r="E356" s="7"/>
      <c r="F356" s="7"/>
    </row>
    <row r="357" spans="1:6" ht="12.75" customHeight="1">
      <c r="A357" s="7"/>
      <c r="B357" s="7"/>
      <c r="C357" s="7"/>
      <c r="D357" s="7"/>
      <c r="E357" s="7"/>
      <c r="F357" s="7"/>
    </row>
    <row r="358" spans="1:6" ht="12.75" customHeight="1">
      <c r="A358" s="7"/>
      <c r="B358" s="7"/>
      <c r="C358" s="7"/>
      <c r="D358" s="7"/>
      <c r="E358" s="7"/>
      <c r="F358" s="7"/>
    </row>
    <row r="359" spans="1:6" ht="12.75" customHeight="1">
      <c r="A359" s="7"/>
      <c r="B359" s="7"/>
      <c r="C359" s="7"/>
      <c r="D359" s="7"/>
      <c r="E359" s="7"/>
      <c r="F359" s="7"/>
    </row>
    <row r="360" spans="1:6" ht="12.75" customHeight="1">
      <c r="A360" s="7"/>
      <c r="B360" s="7"/>
      <c r="C360" s="7"/>
      <c r="D360" s="7"/>
      <c r="E360" s="7"/>
      <c r="F360" s="7"/>
    </row>
    <row r="361" spans="1:6" ht="12.75" customHeight="1">
      <c r="A361" s="7"/>
      <c r="B361" s="7"/>
      <c r="C361" s="7"/>
      <c r="D361" s="7"/>
      <c r="E361" s="7"/>
      <c r="F361" s="7"/>
    </row>
    <row r="362" spans="1:6" ht="12.75" customHeight="1">
      <c r="A362" s="7"/>
      <c r="B362" s="7"/>
      <c r="C362" s="7"/>
      <c r="D362" s="7"/>
      <c r="E362" s="7"/>
      <c r="F362" s="7"/>
    </row>
    <row r="363" spans="1:6" ht="12.75" customHeight="1">
      <c r="A363" s="7"/>
      <c r="B363" s="7"/>
      <c r="C363" s="7"/>
      <c r="D363" s="7"/>
      <c r="E363" s="7"/>
      <c r="F363" s="7"/>
    </row>
    <row r="364" spans="1:6" ht="12.75" customHeight="1">
      <c r="A364" s="7"/>
      <c r="B364" s="7"/>
      <c r="C364" s="7"/>
      <c r="D364" s="7"/>
      <c r="E364" s="7"/>
      <c r="F364" s="7"/>
    </row>
    <row r="365" spans="1:6" ht="12.75" customHeight="1">
      <c r="A365" s="7"/>
      <c r="B365" s="7"/>
      <c r="C365" s="7"/>
      <c r="D365" s="7"/>
      <c r="E365" s="7"/>
      <c r="F365" s="7"/>
    </row>
    <row r="366" spans="1:6" ht="12.75" customHeight="1">
      <c r="A366" s="7"/>
      <c r="B366" s="7"/>
      <c r="C366" s="7"/>
      <c r="D366" s="7"/>
      <c r="E366" s="7"/>
      <c r="F366" s="7"/>
    </row>
    <row r="367" spans="1:6" ht="12.75" customHeight="1">
      <c r="A367" s="7"/>
      <c r="B367" s="7"/>
      <c r="C367" s="7"/>
      <c r="D367" s="7"/>
      <c r="E367" s="7"/>
      <c r="F367" s="7"/>
    </row>
    <row r="368" spans="1:6" ht="12.75" customHeight="1">
      <c r="A368" s="7"/>
      <c r="B368" s="7"/>
      <c r="C368" s="7"/>
      <c r="D368" s="7"/>
      <c r="E368" s="7"/>
      <c r="F368" s="7"/>
    </row>
    <row r="369" spans="1:6" ht="12.75" customHeight="1">
      <c r="A369" s="7"/>
      <c r="B369" s="7"/>
      <c r="C369" s="7"/>
      <c r="D369" s="7"/>
      <c r="E369" s="7"/>
      <c r="F369" s="7"/>
    </row>
    <row r="370" spans="1:6" ht="12.75" customHeight="1">
      <c r="A370" s="7"/>
      <c r="B370" s="7"/>
      <c r="C370" s="7"/>
      <c r="D370" s="7"/>
      <c r="E370" s="7"/>
      <c r="F370" s="7"/>
    </row>
    <row r="371" spans="1:6" ht="12.75" customHeight="1">
      <c r="A371" s="7"/>
      <c r="B371" s="7"/>
      <c r="C371" s="7"/>
      <c r="D371" s="7"/>
      <c r="E371" s="7"/>
      <c r="F371" s="7"/>
    </row>
    <row r="372" spans="1:6" ht="12.75" customHeight="1">
      <c r="A372" s="7"/>
      <c r="B372" s="7"/>
      <c r="C372" s="7"/>
      <c r="D372" s="7"/>
      <c r="E372" s="7"/>
      <c r="F372" s="7"/>
    </row>
    <row r="373" spans="1:6" ht="12.75" customHeight="1">
      <c r="A373" s="7"/>
      <c r="B373" s="7"/>
      <c r="C373" s="7"/>
      <c r="D373" s="7"/>
      <c r="E373" s="7"/>
      <c r="F373" s="7"/>
    </row>
    <row r="374" spans="1:6" ht="12.75" customHeight="1">
      <c r="A374" s="7"/>
      <c r="B374" s="7"/>
      <c r="C374" s="7"/>
      <c r="D374" s="7"/>
      <c r="E374" s="7"/>
      <c r="F374" s="7"/>
    </row>
    <row r="375" spans="1:6" ht="12.75" customHeight="1">
      <c r="A375" s="7"/>
      <c r="B375" s="7"/>
      <c r="C375" s="7"/>
      <c r="D375" s="7"/>
      <c r="E375" s="7"/>
      <c r="F375" s="7"/>
    </row>
    <row r="376" spans="1:6" ht="12.75" customHeight="1">
      <c r="A376" s="7"/>
      <c r="B376" s="7"/>
      <c r="C376" s="7"/>
      <c r="D376" s="7"/>
      <c r="E376" s="7"/>
      <c r="F376" s="7"/>
    </row>
    <row r="377" spans="1:6" ht="12.75" customHeight="1">
      <c r="A377" s="7"/>
      <c r="B377" s="7"/>
      <c r="C377" s="7"/>
      <c r="D377" s="7"/>
      <c r="E377" s="7"/>
      <c r="F377" s="7"/>
    </row>
    <row r="378" spans="1:6" ht="12.75" customHeight="1">
      <c r="A378" s="7"/>
      <c r="B378" s="7"/>
      <c r="C378" s="7"/>
      <c r="D378" s="7"/>
      <c r="E378" s="7"/>
      <c r="F378" s="7"/>
    </row>
    <row r="379" spans="1:6" ht="12.75" customHeight="1">
      <c r="A379" s="7"/>
      <c r="B379" s="7"/>
      <c r="C379" s="7"/>
      <c r="D379" s="7"/>
      <c r="E379" s="7"/>
      <c r="F379" s="7"/>
    </row>
    <row r="380" spans="1:6" ht="12.75" customHeight="1">
      <c r="A380" s="7"/>
      <c r="B380" s="7"/>
      <c r="C380" s="7"/>
      <c r="D380" s="7"/>
      <c r="E380" s="7"/>
      <c r="F380" s="7"/>
    </row>
    <row r="381" spans="1:6" ht="12.75" customHeight="1">
      <c r="A381" s="7"/>
      <c r="B381" s="7"/>
      <c r="C381" s="7"/>
      <c r="D381" s="7"/>
      <c r="E381" s="7"/>
      <c r="F381" s="7"/>
    </row>
    <row r="382" spans="1:6" ht="12.75" customHeight="1">
      <c r="A382" s="7"/>
      <c r="B382" s="7"/>
      <c r="C382" s="7"/>
      <c r="D382" s="7"/>
      <c r="E382" s="7"/>
      <c r="F382" s="7"/>
    </row>
    <row r="383" spans="1:6" ht="12.75" customHeight="1">
      <c r="A383" s="7"/>
      <c r="B383" s="7"/>
      <c r="C383" s="7"/>
      <c r="D383" s="7"/>
      <c r="E383" s="7"/>
      <c r="F383" s="7"/>
    </row>
    <row r="384" spans="1:6" ht="12.75" customHeight="1">
      <c r="A384" s="7"/>
      <c r="B384" s="7"/>
      <c r="C384" s="7"/>
      <c r="D384" s="7"/>
      <c r="E384" s="7"/>
      <c r="F384" s="7"/>
    </row>
    <row r="385" spans="1:6" ht="12.75" customHeight="1">
      <c r="A385" s="7"/>
      <c r="B385" s="7"/>
      <c r="C385" s="7"/>
      <c r="D385" s="7"/>
      <c r="E385" s="7"/>
      <c r="F385" s="7"/>
    </row>
    <row r="386" spans="1:6" ht="12.75" customHeight="1">
      <c r="A386" s="7"/>
      <c r="B386" s="7"/>
      <c r="C386" s="7"/>
      <c r="D386" s="7"/>
      <c r="E386" s="7"/>
      <c r="F386" s="7"/>
    </row>
    <row r="387" spans="1:6" ht="12.75" customHeight="1">
      <c r="A387" s="7"/>
      <c r="B387" s="7"/>
      <c r="C387" s="7"/>
      <c r="D387" s="7"/>
      <c r="E387" s="7"/>
      <c r="F387" s="7"/>
    </row>
    <row r="388" spans="1:6" ht="12.75" customHeight="1">
      <c r="A388" s="7"/>
      <c r="B388" s="7"/>
      <c r="C388" s="7"/>
      <c r="D388" s="7"/>
      <c r="E388" s="7"/>
      <c r="F388" s="7"/>
    </row>
    <row r="389" spans="1:6" ht="12.75" customHeight="1">
      <c r="A389" s="7"/>
      <c r="B389" s="7"/>
      <c r="C389" s="7"/>
      <c r="D389" s="7"/>
      <c r="E389" s="7"/>
      <c r="F389" s="7"/>
    </row>
    <row r="390" spans="1:6" ht="12.75" customHeight="1">
      <c r="A390" s="7"/>
      <c r="B390" s="7"/>
      <c r="C390" s="7"/>
      <c r="D390" s="7"/>
      <c r="E390" s="7"/>
      <c r="F390" s="7"/>
    </row>
    <row r="391" spans="1:6" ht="12.75" customHeight="1">
      <c r="A391" s="7"/>
      <c r="B391" s="7"/>
      <c r="C391" s="7"/>
      <c r="D391" s="7"/>
      <c r="E391" s="7"/>
      <c r="F391" s="7"/>
    </row>
    <row r="392" spans="1:6" ht="12.75" customHeight="1">
      <c r="A392" s="7"/>
      <c r="B392" s="7"/>
      <c r="C392" s="7"/>
      <c r="D392" s="7"/>
      <c r="E392" s="7"/>
      <c r="F392" s="7"/>
    </row>
    <row r="393" spans="1:6" ht="12.75" customHeight="1">
      <c r="A393" s="7"/>
      <c r="B393" s="7"/>
      <c r="C393" s="7"/>
      <c r="D393" s="7"/>
      <c r="E393" s="7"/>
      <c r="F393" s="7"/>
    </row>
    <row r="394" spans="1:6" ht="12.75" customHeight="1">
      <c r="A394" s="7"/>
      <c r="B394" s="7"/>
      <c r="C394" s="7"/>
      <c r="D394" s="7"/>
      <c r="E394" s="7"/>
      <c r="F394" s="7"/>
    </row>
    <row r="395" spans="1:6" ht="12.75" customHeight="1">
      <c r="A395" s="7"/>
      <c r="B395" s="7"/>
      <c r="C395" s="7"/>
      <c r="D395" s="7"/>
      <c r="E395" s="7"/>
      <c r="F395" s="7"/>
    </row>
    <row r="396" spans="1:6" ht="12.75" customHeight="1">
      <c r="A396" s="7"/>
      <c r="B396" s="7"/>
      <c r="C396" s="7"/>
      <c r="D396" s="7"/>
      <c r="E396" s="7"/>
      <c r="F396" s="7"/>
    </row>
    <row r="397" spans="1:6" ht="12.75" customHeight="1">
      <c r="A397" s="7"/>
      <c r="B397" s="7"/>
      <c r="C397" s="7"/>
      <c r="D397" s="7"/>
      <c r="E397" s="7"/>
      <c r="F397" s="7"/>
    </row>
    <row r="398" spans="1:6" ht="12.75" customHeight="1">
      <c r="A398" s="7"/>
      <c r="B398" s="7"/>
      <c r="C398" s="7"/>
      <c r="D398" s="7"/>
      <c r="E398" s="7"/>
      <c r="F398" s="7"/>
    </row>
    <row r="399" spans="1:6" ht="12.75" customHeight="1">
      <c r="A399" s="7"/>
      <c r="B399" s="7"/>
      <c r="C399" s="7"/>
      <c r="D399" s="7"/>
      <c r="E399" s="7"/>
      <c r="F399" s="7"/>
    </row>
    <row r="400" spans="1:6" ht="12.75" customHeight="1">
      <c r="A400" s="7"/>
      <c r="B400" s="7"/>
      <c r="C400" s="7"/>
      <c r="D400" s="7"/>
      <c r="E400" s="7"/>
      <c r="F400" s="7"/>
    </row>
    <row r="401" spans="1:6" ht="12.75" customHeight="1">
      <c r="A401" s="7"/>
      <c r="B401" s="7"/>
      <c r="C401" s="7"/>
      <c r="D401" s="7"/>
      <c r="E401" s="7"/>
      <c r="F401" s="7"/>
    </row>
    <row r="402" spans="1:6" ht="12.75" customHeight="1">
      <c r="A402" s="7"/>
      <c r="B402" s="7"/>
      <c r="C402" s="7"/>
      <c r="D402" s="7"/>
      <c r="E402" s="7"/>
      <c r="F402" s="7"/>
    </row>
    <row r="403" spans="1:6" ht="12.75" customHeight="1">
      <c r="A403" s="7"/>
      <c r="B403" s="7"/>
      <c r="C403" s="7"/>
      <c r="D403" s="7"/>
      <c r="E403" s="7"/>
      <c r="F403" s="7"/>
    </row>
    <row r="404" spans="1:6" ht="12.75" customHeight="1">
      <c r="A404" s="7"/>
      <c r="B404" s="7"/>
      <c r="C404" s="7"/>
      <c r="D404" s="7"/>
      <c r="E404" s="7"/>
      <c r="F404" s="7"/>
    </row>
    <row r="405" spans="1:6" ht="12.75" customHeight="1">
      <c r="A405" s="7"/>
      <c r="B405" s="7"/>
      <c r="C405" s="7"/>
      <c r="D405" s="7"/>
      <c r="E405" s="7"/>
      <c r="F405" s="7"/>
    </row>
    <row r="406" spans="1:6" ht="12.75" customHeight="1">
      <c r="A406" s="7"/>
      <c r="B406" s="7"/>
      <c r="C406" s="7"/>
      <c r="D406" s="7"/>
      <c r="E406" s="7"/>
      <c r="F406" s="7"/>
    </row>
    <row r="407" spans="1:6" ht="12.75" customHeight="1">
      <c r="A407" s="7"/>
      <c r="B407" s="7"/>
      <c r="C407" s="7"/>
      <c r="D407" s="7"/>
      <c r="E407" s="7"/>
      <c r="F407" s="7"/>
    </row>
    <row r="408" spans="1:6" ht="12.75" customHeight="1">
      <c r="A408" s="7"/>
      <c r="B408" s="7"/>
      <c r="C408" s="7"/>
      <c r="D408" s="7"/>
      <c r="E408" s="7"/>
      <c r="F408" s="7"/>
    </row>
    <row r="409" spans="1:6" ht="12.75" customHeight="1">
      <c r="A409" s="7"/>
      <c r="B409" s="7"/>
      <c r="C409" s="7"/>
      <c r="D409" s="7"/>
      <c r="E409" s="7"/>
      <c r="F409" s="7"/>
    </row>
    <row r="410" spans="1:6" ht="12.75" customHeight="1">
      <c r="A410" s="7"/>
      <c r="B410" s="7"/>
      <c r="C410" s="7"/>
      <c r="D410" s="7"/>
      <c r="E410" s="7"/>
      <c r="F410" s="7"/>
    </row>
    <row r="411" spans="1:6" ht="12.75" customHeight="1">
      <c r="A411" s="7"/>
      <c r="B411" s="7"/>
      <c r="C411" s="7"/>
      <c r="D411" s="7"/>
      <c r="E411" s="7"/>
      <c r="F411" s="7"/>
    </row>
    <row r="412" spans="1:6" ht="12.75" customHeight="1">
      <c r="A412" s="7"/>
      <c r="B412" s="7"/>
      <c r="C412" s="7"/>
      <c r="D412" s="7"/>
      <c r="E412" s="7"/>
      <c r="F412" s="7"/>
    </row>
    <row r="413" spans="1:6" ht="12.75" customHeight="1">
      <c r="A413" s="7"/>
      <c r="B413" s="7"/>
      <c r="C413" s="7"/>
      <c r="D413" s="7"/>
      <c r="E413" s="7"/>
      <c r="F413" s="7"/>
    </row>
    <row r="414" spans="1:6" ht="12.75" customHeight="1">
      <c r="A414" s="7"/>
      <c r="B414" s="7"/>
      <c r="C414" s="7"/>
      <c r="D414" s="7"/>
      <c r="E414" s="7"/>
      <c r="F414" s="7"/>
    </row>
    <row r="415" spans="1:6" ht="12.75" customHeight="1">
      <c r="A415" s="7"/>
      <c r="B415" s="7"/>
      <c r="C415" s="7"/>
      <c r="D415" s="7"/>
      <c r="E415" s="7"/>
      <c r="F415" s="7"/>
    </row>
    <row r="416" spans="1:6" ht="12.75" customHeight="1">
      <c r="A416" s="7"/>
      <c r="B416" s="7"/>
      <c r="C416" s="7"/>
      <c r="D416" s="7"/>
      <c r="E416" s="7"/>
      <c r="F416" s="7"/>
    </row>
    <row r="417" spans="1:6" ht="12.75" customHeight="1">
      <c r="A417" s="7"/>
      <c r="B417" s="7"/>
      <c r="C417" s="7"/>
      <c r="D417" s="7"/>
      <c r="E417" s="7"/>
      <c r="F417" s="7"/>
    </row>
    <row r="418" spans="1:6" ht="12.75" customHeight="1">
      <c r="A418" s="7"/>
      <c r="B418" s="7"/>
      <c r="C418" s="7"/>
      <c r="D418" s="7"/>
      <c r="E418" s="7"/>
      <c r="F418" s="7"/>
    </row>
    <row r="419" spans="1:6" ht="12.75" customHeight="1">
      <c r="A419" s="7"/>
      <c r="B419" s="7"/>
      <c r="C419" s="7"/>
      <c r="D419" s="7"/>
      <c r="E419" s="7"/>
      <c r="F419" s="7"/>
    </row>
    <row r="420" spans="1:6" ht="12.75" customHeight="1">
      <c r="A420" s="7"/>
      <c r="B420" s="7"/>
      <c r="C420" s="7"/>
      <c r="D420" s="7"/>
      <c r="E420" s="7"/>
      <c r="F420" s="7"/>
    </row>
    <row r="421" spans="1:6" ht="12.75" customHeight="1">
      <c r="A421" s="7"/>
      <c r="B421" s="7"/>
      <c r="C421" s="7"/>
      <c r="D421" s="7"/>
      <c r="E421" s="7"/>
      <c r="F421" s="7"/>
    </row>
    <row r="422" spans="1:6" ht="12.75" customHeight="1">
      <c r="A422" s="7"/>
      <c r="B422" s="7"/>
      <c r="C422" s="7"/>
      <c r="D422" s="7"/>
      <c r="E422" s="7"/>
      <c r="F422" s="7"/>
    </row>
    <row r="423" spans="1:6" ht="12.75" customHeight="1">
      <c r="A423" s="7"/>
      <c r="B423" s="7"/>
      <c r="C423" s="7"/>
      <c r="D423" s="7"/>
      <c r="E423" s="7"/>
      <c r="F423" s="7"/>
    </row>
    <row r="424" spans="1:6" ht="12.75" customHeight="1">
      <c r="A424" s="7"/>
      <c r="B424" s="7"/>
      <c r="C424" s="7"/>
      <c r="D424" s="7"/>
      <c r="E424" s="7"/>
      <c r="F424" s="7"/>
    </row>
    <row r="425" spans="1:6" ht="12.75" customHeight="1">
      <c r="A425" s="7"/>
      <c r="B425" s="7"/>
      <c r="C425" s="7"/>
      <c r="D425" s="7"/>
      <c r="E425" s="7"/>
      <c r="F425" s="7"/>
    </row>
    <row r="426" spans="1:6" ht="12.75" customHeight="1">
      <c r="A426" s="7"/>
      <c r="B426" s="7"/>
      <c r="C426" s="7"/>
      <c r="D426" s="7"/>
      <c r="E426" s="7"/>
      <c r="F426" s="7"/>
    </row>
    <row r="427" spans="1:6" ht="12.75" customHeight="1">
      <c r="A427" s="7"/>
      <c r="B427" s="7"/>
      <c r="C427" s="7"/>
      <c r="D427" s="7"/>
      <c r="E427" s="7"/>
      <c r="F427" s="7"/>
    </row>
    <row r="428" spans="1:6" ht="12.75" customHeight="1">
      <c r="A428" s="7"/>
      <c r="B428" s="7"/>
      <c r="C428" s="7"/>
      <c r="D428" s="7"/>
      <c r="E428" s="7"/>
      <c r="F428" s="7"/>
    </row>
    <row r="429" spans="1:6" ht="12.75" customHeight="1">
      <c r="A429" s="7"/>
      <c r="B429" s="7"/>
      <c r="C429" s="7"/>
      <c r="D429" s="7"/>
      <c r="E429" s="7"/>
      <c r="F429" s="7"/>
    </row>
    <row r="430" spans="1:6" ht="12.75" customHeight="1">
      <c r="A430" s="7"/>
      <c r="B430" s="7"/>
      <c r="C430" s="7"/>
      <c r="D430" s="7"/>
      <c r="E430" s="7"/>
      <c r="F430" s="7"/>
    </row>
    <row r="431" spans="1:6" ht="12.75" customHeight="1">
      <c r="A431" s="7"/>
      <c r="B431" s="7"/>
      <c r="C431" s="7"/>
      <c r="D431" s="7"/>
      <c r="E431" s="7"/>
      <c r="F431" s="7"/>
    </row>
    <row r="432" spans="1:6" ht="12.75" customHeight="1">
      <c r="A432" s="7"/>
      <c r="B432" s="7"/>
      <c r="C432" s="7"/>
      <c r="D432" s="7"/>
      <c r="E432" s="7"/>
      <c r="F432" s="7"/>
    </row>
    <row r="433" spans="1:6" ht="12.75" customHeight="1">
      <c r="A433" s="7"/>
      <c r="B433" s="7"/>
      <c r="C433" s="7"/>
      <c r="D433" s="7"/>
      <c r="E433" s="7"/>
      <c r="F433" s="7"/>
    </row>
    <row r="434" spans="1:6" ht="12.75" customHeight="1">
      <c r="A434" s="7"/>
      <c r="B434" s="7"/>
      <c r="C434" s="7"/>
      <c r="D434" s="7"/>
      <c r="E434" s="7"/>
      <c r="F434" s="7"/>
    </row>
    <row r="435" spans="1:6" ht="12.75" customHeight="1">
      <c r="A435" s="7"/>
      <c r="B435" s="7"/>
      <c r="C435" s="7"/>
      <c r="D435" s="7"/>
      <c r="E435" s="7"/>
      <c r="F435" s="7"/>
    </row>
    <row r="436" spans="1:6" ht="12.75" customHeight="1">
      <c r="A436" s="7"/>
      <c r="B436" s="7"/>
      <c r="C436" s="7"/>
      <c r="D436" s="7"/>
      <c r="E436" s="7"/>
      <c r="F436" s="7"/>
    </row>
    <row r="437" spans="1:6" ht="12.75" customHeight="1">
      <c r="A437" s="7"/>
      <c r="B437" s="7"/>
      <c r="C437" s="7"/>
      <c r="D437" s="7"/>
      <c r="E437" s="7"/>
      <c r="F437" s="7"/>
    </row>
    <row r="438" spans="1:6" ht="12.75" customHeight="1">
      <c r="A438" s="7"/>
      <c r="B438" s="7"/>
      <c r="C438" s="7"/>
      <c r="D438" s="7"/>
      <c r="E438" s="7"/>
      <c r="F438" s="7"/>
    </row>
    <row r="439" spans="1:6" ht="12.75" customHeight="1">
      <c r="A439" s="7"/>
      <c r="B439" s="7"/>
      <c r="C439" s="7"/>
      <c r="D439" s="7"/>
      <c r="E439" s="7"/>
      <c r="F439" s="7"/>
    </row>
    <row r="440" spans="1:6" ht="12.75" customHeight="1">
      <c r="A440" s="7"/>
      <c r="B440" s="7"/>
      <c r="C440" s="7"/>
      <c r="D440" s="7"/>
      <c r="E440" s="7"/>
      <c r="F440" s="7"/>
    </row>
    <row r="441" spans="1:6" ht="12.75" customHeight="1">
      <c r="A441" s="7"/>
      <c r="B441" s="7"/>
      <c r="C441" s="7"/>
      <c r="D441" s="7"/>
      <c r="E441" s="7"/>
      <c r="F441" s="7"/>
    </row>
    <row r="442" spans="1:6" ht="12.75" customHeight="1">
      <c r="A442" s="7"/>
      <c r="B442" s="7"/>
      <c r="C442" s="7"/>
      <c r="D442" s="7"/>
      <c r="E442" s="7"/>
      <c r="F442" s="7"/>
    </row>
    <row r="443" spans="1:6" ht="12.75" customHeight="1">
      <c r="A443" s="7"/>
      <c r="B443" s="7"/>
      <c r="C443" s="7"/>
      <c r="D443" s="7"/>
      <c r="E443" s="7"/>
      <c r="F443" s="7"/>
    </row>
    <row r="444" spans="1:6" ht="12.75" customHeight="1">
      <c r="A444" s="7"/>
      <c r="B444" s="7"/>
      <c r="C444" s="7"/>
      <c r="D444" s="7"/>
      <c r="E444" s="7"/>
      <c r="F444" s="7"/>
    </row>
    <row r="445" spans="1:6" ht="12.75" customHeight="1">
      <c r="A445" s="7"/>
      <c r="B445" s="7"/>
      <c r="C445" s="7"/>
      <c r="D445" s="7"/>
      <c r="E445" s="7"/>
      <c r="F445" s="7"/>
    </row>
    <row r="446" spans="1:6" ht="12.75" customHeight="1">
      <c r="A446" s="7"/>
      <c r="B446" s="7"/>
      <c r="C446" s="7"/>
      <c r="D446" s="7"/>
      <c r="E446" s="7"/>
      <c r="F446" s="7"/>
    </row>
    <row r="447" spans="1:6" ht="12.75" customHeight="1">
      <c r="A447" s="7"/>
      <c r="B447" s="7"/>
      <c r="C447" s="7"/>
      <c r="D447" s="7"/>
      <c r="E447" s="7"/>
      <c r="F447" s="7"/>
    </row>
    <row r="448" spans="1:6" ht="12.75" customHeight="1">
      <c r="A448" s="7"/>
      <c r="B448" s="7"/>
      <c r="C448" s="7"/>
      <c r="D448" s="7"/>
      <c r="E448" s="7"/>
      <c r="F448" s="7"/>
    </row>
    <row r="449" spans="1:6" ht="12.75" customHeight="1">
      <c r="A449" s="7"/>
      <c r="B449" s="7"/>
      <c r="C449" s="7"/>
      <c r="D449" s="7"/>
      <c r="E449" s="7"/>
      <c r="F449" s="7"/>
    </row>
    <row r="450" spans="1:6" ht="12.75" customHeight="1">
      <c r="A450" s="7"/>
      <c r="B450" s="7"/>
      <c r="C450" s="7"/>
      <c r="D450" s="7"/>
      <c r="E450" s="7"/>
      <c r="F450" s="7"/>
    </row>
    <row r="451" spans="1:6" ht="12.75" customHeight="1">
      <c r="A451" s="7"/>
      <c r="B451" s="7"/>
      <c r="C451" s="7"/>
      <c r="D451" s="7"/>
      <c r="E451" s="7"/>
      <c r="F451" s="7"/>
    </row>
    <row r="452" spans="1:6" ht="12.75" customHeight="1">
      <c r="A452" s="7"/>
      <c r="B452" s="7"/>
      <c r="C452" s="7"/>
      <c r="D452" s="7"/>
      <c r="E452" s="7"/>
      <c r="F452" s="7"/>
    </row>
    <row r="453" spans="1:6" ht="12.75" customHeight="1">
      <c r="A453" s="7"/>
      <c r="B453" s="7"/>
      <c r="C453" s="7"/>
      <c r="D453" s="7"/>
      <c r="E453" s="7"/>
      <c r="F453" s="7"/>
    </row>
    <row r="454" spans="1:6" ht="12.75" customHeight="1">
      <c r="A454" s="7"/>
      <c r="B454" s="7"/>
      <c r="C454" s="7"/>
      <c r="D454" s="7"/>
      <c r="E454" s="7"/>
      <c r="F454" s="7"/>
    </row>
    <row r="455" spans="1:6" ht="12.75" customHeight="1">
      <c r="A455" s="7"/>
      <c r="B455" s="7"/>
      <c r="C455" s="7"/>
      <c r="D455" s="7"/>
      <c r="E455" s="7"/>
      <c r="F455" s="7"/>
    </row>
    <row r="456" spans="1:6" ht="12.75" customHeight="1">
      <c r="A456" s="7"/>
      <c r="B456" s="7"/>
      <c r="C456" s="7"/>
      <c r="D456" s="7"/>
      <c r="E456" s="7"/>
      <c r="F456" s="7"/>
    </row>
    <row r="457" spans="1:6" ht="12.75" customHeight="1">
      <c r="A457" s="7"/>
      <c r="B457" s="7"/>
      <c r="C457" s="7"/>
      <c r="D457" s="7"/>
      <c r="E457" s="7"/>
      <c r="F457" s="7"/>
    </row>
    <row r="458" spans="1:6" ht="12.75" customHeight="1">
      <c r="A458" s="7"/>
      <c r="B458" s="7"/>
      <c r="C458" s="7"/>
      <c r="D458" s="7"/>
      <c r="E458" s="7"/>
      <c r="F458" s="7"/>
    </row>
    <row r="459" spans="1:6" ht="12.75" customHeight="1">
      <c r="A459" s="7"/>
      <c r="B459" s="7"/>
      <c r="C459" s="7"/>
      <c r="D459" s="7"/>
      <c r="E459" s="7"/>
      <c r="F459" s="7"/>
    </row>
    <row r="460" spans="1:6" ht="12.75" customHeight="1">
      <c r="A460" s="7"/>
      <c r="B460" s="7"/>
      <c r="C460" s="7"/>
      <c r="D460" s="7"/>
      <c r="E460" s="7"/>
      <c r="F460" s="7"/>
    </row>
    <row r="461" spans="1:6" ht="12.75" customHeight="1">
      <c r="A461" s="7"/>
      <c r="B461" s="7"/>
      <c r="C461" s="7"/>
      <c r="D461" s="7"/>
      <c r="E461" s="7"/>
      <c r="F461" s="7"/>
    </row>
    <row r="462" spans="1:6" ht="12.75" customHeight="1">
      <c r="A462" s="7"/>
      <c r="B462" s="7"/>
      <c r="C462" s="7"/>
      <c r="D462" s="7"/>
      <c r="E462" s="7"/>
      <c r="F462" s="7"/>
    </row>
    <row r="463" spans="1:6" ht="12.75" customHeight="1">
      <c r="A463" s="7"/>
      <c r="B463" s="7"/>
      <c r="C463" s="7"/>
      <c r="D463" s="7"/>
      <c r="E463" s="7"/>
      <c r="F463" s="7"/>
    </row>
    <row r="464" spans="1:6" ht="12.75" customHeight="1">
      <c r="A464" s="7"/>
      <c r="B464" s="7"/>
      <c r="C464" s="7"/>
      <c r="D464" s="7"/>
      <c r="E464" s="7"/>
      <c r="F464" s="7"/>
    </row>
    <row r="465" spans="1:6" ht="12.75" customHeight="1">
      <c r="A465" s="7"/>
      <c r="B465" s="7"/>
      <c r="C465" s="7"/>
      <c r="D465" s="7"/>
      <c r="E465" s="7"/>
      <c r="F465" s="7"/>
    </row>
    <row r="466" spans="1:6" ht="12.75" customHeight="1">
      <c r="A466" s="7"/>
      <c r="B466" s="7"/>
      <c r="C466" s="7"/>
      <c r="D466" s="7"/>
      <c r="E466" s="7"/>
      <c r="F466" s="7"/>
    </row>
    <row r="467" spans="1:6" ht="12.75" customHeight="1">
      <c r="A467" s="7"/>
      <c r="B467" s="7"/>
      <c r="C467" s="7"/>
      <c r="D467" s="7"/>
      <c r="E467" s="7"/>
      <c r="F467" s="7"/>
    </row>
    <row r="468" spans="1:6" ht="12.75" customHeight="1">
      <c r="A468" s="7"/>
      <c r="B468" s="7"/>
      <c r="C468" s="7"/>
      <c r="D468" s="7"/>
      <c r="E468" s="7"/>
      <c r="F468" s="7"/>
    </row>
    <row r="469" spans="1:6" ht="12.75" customHeight="1">
      <c r="A469" s="7"/>
      <c r="B469" s="7"/>
      <c r="C469" s="7"/>
      <c r="D469" s="7"/>
      <c r="E469" s="7"/>
      <c r="F469" s="7"/>
    </row>
    <row r="470" spans="1:6" ht="12.75" customHeight="1">
      <c r="A470" s="7"/>
      <c r="B470" s="7"/>
      <c r="C470" s="7"/>
      <c r="D470" s="7"/>
      <c r="E470" s="7"/>
      <c r="F470" s="7"/>
    </row>
    <row r="471" spans="1:6" ht="12.75" customHeight="1">
      <c r="A471" s="7"/>
      <c r="B471" s="7"/>
      <c r="C471" s="7"/>
      <c r="D471" s="7"/>
      <c r="E471" s="7"/>
      <c r="F471" s="7"/>
    </row>
    <row r="472" spans="1:6" ht="12.75" customHeight="1">
      <c r="A472" s="7"/>
      <c r="B472" s="7"/>
      <c r="C472" s="7"/>
      <c r="D472" s="7"/>
      <c r="E472" s="7"/>
      <c r="F472" s="7"/>
    </row>
    <row r="473" spans="1:6" ht="12.75" customHeight="1">
      <c r="A473" s="7"/>
      <c r="B473" s="7"/>
      <c r="C473" s="7"/>
      <c r="D473" s="7"/>
      <c r="E473" s="7"/>
      <c r="F473" s="7"/>
    </row>
    <row r="474" spans="1:6" ht="12.75" customHeight="1">
      <c r="A474" s="7"/>
      <c r="B474" s="7"/>
      <c r="C474" s="7"/>
      <c r="D474" s="7"/>
      <c r="E474" s="7"/>
      <c r="F474" s="7"/>
    </row>
    <row r="475" spans="1:6" ht="12.75" customHeight="1">
      <c r="A475" s="7"/>
      <c r="B475" s="7"/>
      <c r="C475" s="7"/>
      <c r="D475" s="7"/>
      <c r="E475" s="7"/>
      <c r="F475" s="7"/>
    </row>
    <row r="476" spans="1:6" ht="12.75" customHeight="1">
      <c r="A476" s="7"/>
      <c r="B476" s="7"/>
      <c r="C476" s="7"/>
      <c r="D476" s="7"/>
      <c r="E476" s="7"/>
      <c r="F476" s="7"/>
    </row>
    <row r="477" spans="1:6" ht="12.75" customHeight="1">
      <c r="A477" s="7"/>
      <c r="B477" s="7"/>
      <c r="C477" s="7"/>
      <c r="D477" s="7"/>
      <c r="E477" s="7"/>
      <c r="F477" s="7"/>
    </row>
    <row r="478" spans="1:6" ht="12.75" customHeight="1">
      <c r="A478" s="7"/>
      <c r="B478" s="7"/>
      <c r="C478" s="7"/>
      <c r="D478" s="7"/>
      <c r="E478" s="7"/>
      <c r="F478" s="7"/>
    </row>
    <row r="479" spans="1:6" ht="12.75" customHeight="1">
      <c r="A479" s="7"/>
      <c r="B479" s="7"/>
      <c r="C479" s="7"/>
      <c r="D479" s="7"/>
      <c r="E479" s="7"/>
      <c r="F479" s="7"/>
    </row>
    <row r="480" spans="1:6" ht="12.75" customHeight="1">
      <c r="A480" s="7"/>
      <c r="B480" s="7"/>
      <c r="C480" s="7"/>
      <c r="D480" s="7"/>
      <c r="E480" s="7"/>
      <c r="F480" s="7"/>
    </row>
    <row r="481" spans="1:6" ht="12.75" customHeight="1">
      <c r="A481" s="7"/>
      <c r="B481" s="7"/>
      <c r="C481" s="7"/>
      <c r="D481" s="7"/>
      <c r="E481" s="7"/>
      <c r="F481" s="7"/>
    </row>
    <row r="482" spans="1:6" ht="12.75" customHeight="1">
      <c r="A482" s="7"/>
      <c r="B482" s="7"/>
      <c r="C482" s="7"/>
      <c r="D482" s="7"/>
      <c r="E482" s="7"/>
      <c r="F482" s="7"/>
    </row>
    <row r="483" spans="1:6" ht="12.75" customHeight="1">
      <c r="A483" s="7"/>
      <c r="B483" s="7"/>
      <c r="C483" s="7"/>
      <c r="D483" s="7"/>
      <c r="E483" s="7"/>
      <c r="F483" s="7"/>
    </row>
    <row r="484" spans="1:6" ht="12.75" customHeight="1">
      <c r="A484" s="7"/>
      <c r="B484" s="7"/>
      <c r="C484" s="7"/>
      <c r="D484" s="7"/>
      <c r="E484" s="7"/>
      <c r="F484" s="7"/>
    </row>
    <row r="485" spans="1:6" ht="12.75" customHeight="1">
      <c r="A485" s="7"/>
      <c r="B485" s="7"/>
      <c r="C485" s="7"/>
      <c r="D485" s="7"/>
      <c r="E485" s="7"/>
      <c r="F485" s="7"/>
    </row>
    <row r="486" spans="1:6" ht="12.75" customHeight="1">
      <c r="A486" s="7"/>
      <c r="B486" s="7"/>
      <c r="C486" s="7"/>
      <c r="D486" s="7"/>
      <c r="E486" s="7"/>
      <c r="F486" s="7"/>
    </row>
    <row r="487" spans="1:6" ht="12.75" customHeight="1">
      <c r="A487" s="7"/>
      <c r="B487" s="7"/>
      <c r="C487" s="7"/>
      <c r="D487" s="7"/>
      <c r="E487" s="7"/>
      <c r="F487" s="7"/>
    </row>
    <row r="488" spans="1:6" ht="12.75" customHeight="1">
      <c r="A488" s="7"/>
      <c r="B488" s="7"/>
      <c r="C488" s="7"/>
      <c r="D488" s="7"/>
      <c r="E488" s="7"/>
      <c r="F488" s="7"/>
    </row>
    <row r="489" spans="1:6" ht="12.75" customHeight="1">
      <c r="A489" s="7"/>
      <c r="B489" s="7"/>
      <c r="C489" s="7"/>
      <c r="D489" s="7"/>
      <c r="E489" s="7"/>
      <c r="F489" s="7"/>
    </row>
    <row r="490" spans="1:6" ht="12.75" customHeight="1">
      <c r="A490" s="7"/>
      <c r="B490" s="7"/>
      <c r="C490" s="7"/>
      <c r="D490" s="7"/>
      <c r="E490" s="7"/>
      <c r="F490" s="7"/>
    </row>
    <row r="491" spans="1:6" ht="12.75" customHeight="1">
      <c r="A491" s="7"/>
      <c r="B491" s="7"/>
      <c r="C491" s="7"/>
      <c r="D491" s="7"/>
      <c r="E491" s="7"/>
      <c r="F491" s="7"/>
    </row>
    <row r="492" spans="1:6" ht="12.75" customHeight="1">
      <c r="A492" s="7"/>
      <c r="B492" s="7"/>
      <c r="C492" s="7"/>
      <c r="D492" s="7"/>
      <c r="E492" s="7"/>
      <c r="F492" s="7"/>
    </row>
    <row r="493" spans="1:6" ht="12.75" customHeight="1">
      <c r="A493" s="7"/>
      <c r="B493" s="7"/>
      <c r="C493" s="7"/>
      <c r="D493" s="7"/>
      <c r="E493" s="7"/>
      <c r="F493" s="7"/>
    </row>
    <row r="494" spans="1:6" ht="12.75" customHeight="1">
      <c r="A494" s="7"/>
      <c r="B494" s="7"/>
      <c r="C494" s="7"/>
      <c r="D494" s="7"/>
      <c r="E494" s="7"/>
      <c r="F494" s="7"/>
    </row>
    <row r="495" spans="1:6" ht="12.75" customHeight="1">
      <c r="A495" s="7"/>
      <c r="B495" s="7"/>
      <c r="C495" s="7"/>
      <c r="D495" s="7"/>
      <c r="E495" s="7"/>
      <c r="F495" s="7"/>
    </row>
    <row r="496" spans="1:6" ht="12.75" customHeight="1">
      <c r="A496" s="7"/>
      <c r="B496" s="7"/>
      <c r="C496" s="7"/>
      <c r="D496" s="7"/>
      <c r="E496" s="7"/>
      <c r="F496" s="7"/>
    </row>
    <row r="497" spans="1:6" ht="12.75" customHeight="1">
      <c r="A497" s="7"/>
      <c r="B497" s="7"/>
      <c r="C497" s="7"/>
      <c r="D497" s="7"/>
      <c r="E497" s="7"/>
      <c r="F497" s="7"/>
    </row>
    <row r="498" spans="1:6" ht="12.75" customHeight="1">
      <c r="A498" s="7"/>
      <c r="B498" s="7"/>
      <c r="C498" s="7"/>
      <c r="D498" s="7"/>
      <c r="E498" s="7"/>
      <c r="F498" s="7"/>
    </row>
    <row r="499" spans="1:6" ht="12.75" customHeight="1">
      <c r="A499" s="7"/>
      <c r="B499" s="7"/>
      <c r="C499" s="7"/>
      <c r="D499" s="7"/>
      <c r="E499" s="7"/>
      <c r="F499" s="7"/>
    </row>
    <row r="500" spans="1:6" ht="12.75" customHeight="1">
      <c r="A500" s="7"/>
      <c r="B500" s="7"/>
      <c r="C500" s="7"/>
      <c r="D500" s="7"/>
      <c r="E500" s="7"/>
      <c r="F500" s="7"/>
    </row>
    <row r="501" spans="1:6" ht="12.75" customHeight="1">
      <c r="A501" s="7"/>
      <c r="B501" s="7"/>
      <c r="C501" s="7"/>
      <c r="D501" s="7"/>
      <c r="E501" s="7"/>
      <c r="F501" s="7"/>
    </row>
    <row r="502" spans="1:6" ht="12.75" customHeight="1">
      <c r="A502" s="7"/>
      <c r="B502" s="7"/>
      <c r="C502" s="7"/>
      <c r="D502" s="7"/>
      <c r="E502" s="7"/>
      <c r="F502" s="7"/>
    </row>
    <row r="503" spans="1:6" ht="12.75" customHeight="1">
      <c r="A503" s="7"/>
      <c r="B503" s="7"/>
      <c r="C503" s="7"/>
      <c r="D503" s="7"/>
      <c r="E503" s="7"/>
      <c r="F503" s="7"/>
    </row>
    <row r="504" spans="1:6" ht="12.75" customHeight="1">
      <c r="A504" s="7"/>
      <c r="B504" s="7"/>
      <c r="C504" s="7"/>
      <c r="D504" s="7"/>
      <c r="E504" s="7"/>
      <c r="F504" s="7"/>
    </row>
    <row r="505" spans="1:6" ht="12.75" customHeight="1">
      <c r="A505" s="7"/>
      <c r="B505" s="7"/>
      <c r="C505" s="7"/>
      <c r="D505" s="7"/>
      <c r="E505" s="7"/>
      <c r="F505" s="7"/>
    </row>
    <row r="506" spans="1:6" ht="12.75" customHeight="1">
      <c r="A506" s="7"/>
      <c r="B506" s="7"/>
      <c r="C506" s="7"/>
      <c r="D506" s="7"/>
      <c r="E506" s="7"/>
      <c r="F506" s="7"/>
    </row>
    <row r="507" spans="1:6" ht="12.75" customHeight="1">
      <c r="A507" s="7"/>
      <c r="B507" s="7"/>
      <c r="C507" s="7"/>
      <c r="D507" s="7"/>
      <c r="E507" s="7"/>
      <c r="F507" s="7"/>
    </row>
    <row r="508" spans="1:6" ht="12.75" customHeight="1">
      <c r="A508" s="7"/>
      <c r="B508" s="7"/>
      <c r="C508" s="7"/>
      <c r="D508" s="7"/>
      <c r="E508" s="7"/>
      <c r="F508" s="7"/>
    </row>
    <row r="509" spans="1:6" ht="12.75" customHeight="1">
      <c r="A509" s="7"/>
      <c r="B509" s="7"/>
      <c r="C509" s="7"/>
      <c r="D509" s="7"/>
      <c r="E509" s="7"/>
      <c r="F509" s="7"/>
    </row>
    <row r="510" spans="1:6" ht="12.75" customHeight="1">
      <c r="A510" s="7"/>
      <c r="B510" s="7"/>
      <c r="C510" s="7"/>
      <c r="D510" s="7"/>
      <c r="E510" s="7"/>
      <c r="F510" s="7"/>
    </row>
    <row r="511" spans="1:6" ht="12.75" customHeight="1">
      <c r="A511" s="7"/>
      <c r="B511" s="7"/>
      <c r="C511" s="7"/>
      <c r="D511" s="7"/>
      <c r="E511" s="7"/>
      <c r="F511" s="7"/>
    </row>
    <row r="512" spans="1:6" ht="12.75" customHeight="1">
      <c r="A512" s="7"/>
      <c r="B512" s="7"/>
      <c r="C512" s="7"/>
      <c r="D512" s="7"/>
      <c r="E512" s="7"/>
      <c r="F512" s="7"/>
    </row>
    <row r="513" spans="1:6" ht="12.75" customHeight="1">
      <c r="A513" s="7"/>
      <c r="B513" s="7"/>
      <c r="C513" s="7"/>
      <c r="D513" s="7"/>
      <c r="E513" s="7"/>
      <c r="F513" s="7"/>
    </row>
    <row r="514" spans="1:6" ht="12.75" customHeight="1">
      <c r="A514" s="7"/>
      <c r="B514" s="7"/>
      <c r="C514" s="7"/>
      <c r="D514" s="7"/>
      <c r="E514" s="7"/>
      <c r="F514" s="7"/>
    </row>
    <row r="515" spans="1:6" ht="12.75" customHeight="1">
      <c r="A515" s="7"/>
      <c r="B515" s="7"/>
      <c r="C515" s="7"/>
      <c r="D515" s="7"/>
      <c r="E515" s="7"/>
      <c r="F515" s="7"/>
    </row>
    <row r="516" spans="1:6" ht="12.75" customHeight="1">
      <c r="A516" s="7"/>
      <c r="B516" s="7"/>
      <c r="C516" s="7"/>
      <c r="D516" s="7"/>
      <c r="E516" s="7"/>
      <c r="F516" s="7"/>
    </row>
    <row r="517" spans="1:6" ht="12.75" customHeight="1">
      <c r="A517" s="7"/>
      <c r="B517" s="7"/>
      <c r="C517" s="7"/>
      <c r="D517" s="7"/>
      <c r="E517" s="7"/>
      <c r="F517" s="7"/>
    </row>
    <row r="518" spans="1:6" ht="12.75" customHeight="1">
      <c r="A518" s="7"/>
      <c r="B518" s="7"/>
      <c r="C518" s="7"/>
      <c r="D518" s="7"/>
      <c r="E518" s="7"/>
      <c r="F518" s="7"/>
    </row>
    <row r="519" spans="1:6" ht="12.75" customHeight="1">
      <c r="A519" s="7"/>
      <c r="B519" s="7"/>
      <c r="C519" s="7"/>
      <c r="D519" s="7"/>
      <c r="E519" s="7"/>
      <c r="F519" s="7"/>
    </row>
    <row r="520" spans="1:6" ht="12.75" customHeight="1">
      <c r="A520" s="7"/>
      <c r="B520" s="7"/>
      <c r="C520" s="7"/>
      <c r="D520" s="7"/>
      <c r="E520" s="7"/>
      <c r="F520" s="7"/>
    </row>
    <row r="521" spans="1:6" ht="12.75" customHeight="1">
      <c r="A521" s="7"/>
      <c r="B521" s="7"/>
      <c r="C521" s="7"/>
      <c r="D521" s="7"/>
      <c r="E521" s="7"/>
      <c r="F521" s="7"/>
    </row>
    <row r="522" spans="1:6" ht="12.75" customHeight="1">
      <c r="A522" s="7"/>
      <c r="B522" s="7"/>
      <c r="C522" s="7"/>
      <c r="D522" s="7"/>
      <c r="E522" s="7"/>
      <c r="F522" s="7"/>
    </row>
    <row r="523" spans="1:6" ht="12.75" customHeight="1">
      <c r="A523" s="7"/>
      <c r="B523" s="7"/>
      <c r="C523" s="7"/>
      <c r="D523" s="7"/>
      <c r="E523" s="7"/>
      <c r="F523" s="7"/>
    </row>
    <row r="524" spans="1:6" ht="12.75" customHeight="1">
      <c r="A524" s="7"/>
      <c r="B524" s="7"/>
      <c r="C524" s="7"/>
      <c r="D524" s="7"/>
      <c r="E524" s="7"/>
      <c r="F524" s="7"/>
    </row>
    <row r="525" spans="1:6" ht="12.75" customHeight="1">
      <c r="A525" s="7"/>
      <c r="B525" s="7"/>
      <c r="C525" s="7"/>
      <c r="D525" s="7"/>
      <c r="E525" s="7"/>
      <c r="F525" s="7"/>
    </row>
    <row r="526" spans="1:6" ht="12.75" customHeight="1">
      <c r="A526" s="7"/>
      <c r="B526" s="7"/>
      <c r="C526" s="7"/>
      <c r="D526" s="7"/>
      <c r="E526" s="7"/>
      <c r="F526" s="7"/>
    </row>
    <row r="527" spans="1:6" ht="12.75" customHeight="1">
      <c r="A527" s="7"/>
      <c r="B527" s="7"/>
      <c r="C527" s="7"/>
      <c r="D527" s="7"/>
      <c r="E527" s="7"/>
      <c r="F527" s="7"/>
    </row>
    <row r="528" spans="1:6" ht="12.75" customHeight="1">
      <c r="A528" s="7"/>
      <c r="B528" s="7"/>
      <c r="C528" s="7"/>
      <c r="D528" s="7"/>
      <c r="E528" s="7"/>
      <c r="F528" s="7"/>
    </row>
    <row r="529" spans="1:6" ht="12.75" customHeight="1">
      <c r="A529" s="7"/>
      <c r="B529" s="7"/>
      <c r="C529" s="7"/>
      <c r="D529" s="7"/>
      <c r="E529" s="7"/>
      <c r="F529" s="7"/>
    </row>
    <row r="530" spans="1:6" ht="12.75" customHeight="1">
      <c r="A530" s="7"/>
      <c r="B530" s="7"/>
      <c r="C530" s="7"/>
      <c r="D530" s="7"/>
      <c r="E530" s="7"/>
      <c r="F530" s="7"/>
    </row>
    <row r="531" spans="1:6" ht="12.75" customHeight="1">
      <c r="A531" s="7"/>
      <c r="B531" s="7"/>
      <c r="C531" s="7"/>
      <c r="D531" s="7"/>
      <c r="E531" s="7"/>
      <c r="F531" s="7"/>
    </row>
    <row r="532" spans="1:6" ht="12.75" customHeight="1">
      <c r="A532" s="7"/>
      <c r="B532" s="7"/>
      <c r="C532" s="7"/>
      <c r="D532" s="7"/>
      <c r="E532" s="7"/>
      <c r="F532" s="7"/>
    </row>
    <row r="533" spans="1:6" ht="12.75" customHeight="1">
      <c r="A533" s="7"/>
      <c r="B533" s="7"/>
      <c r="C533" s="7"/>
      <c r="D533" s="7"/>
      <c r="E533" s="7"/>
      <c r="F533" s="7"/>
    </row>
    <row r="534" spans="1:6" ht="12.75" customHeight="1">
      <c r="A534" s="7"/>
      <c r="B534" s="7"/>
      <c r="C534" s="7"/>
      <c r="D534" s="7"/>
      <c r="E534" s="7"/>
      <c r="F534" s="7"/>
    </row>
    <row r="535" spans="1:6" ht="12.75" customHeight="1">
      <c r="A535" s="7"/>
      <c r="B535" s="7"/>
      <c r="C535" s="7"/>
      <c r="D535" s="7"/>
      <c r="E535" s="7"/>
      <c r="F535" s="7"/>
    </row>
    <row r="536" spans="1:6" ht="12.75" customHeight="1">
      <c r="A536" s="7"/>
      <c r="B536" s="7"/>
      <c r="C536" s="7"/>
      <c r="D536" s="7"/>
      <c r="E536" s="7"/>
      <c r="F536" s="7"/>
    </row>
    <row r="537" spans="1:6" ht="12.75" customHeight="1">
      <c r="A537" s="7"/>
      <c r="B537" s="7"/>
      <c r="C537" s="7"/>
      <c r="D537" s="7"/>
      <c r="E537" s="7"/>
      <c r="F537" s="7"/>
    </row>
    <row r="538" spans="1:6" ht="12.75" customHeight="1">
      <c r="A538" s="7"/>
      <c r="B538" s="7"/>
      <c r="C538" s="7"/>
      <c r="D538" s="7"/>
      <c r="E538" s="7"/>
      <c r="F538" s="7"/>
    </row>
    <row r="539" spans="1:6" ht="12.75" customHeight="1">
      <c r="A539" s="7"/>
      <c r="B539" s="7"/>
      <c r="C539" s="7"/>
      <c r="D539" s="7"/>
      <c r="E539" s="7"/>
      <c r="F539" s="7"/>
    </row>
    <row r="540" spans="1:6" ht="12.75" customHeight="1">
      <c r="A540" s="7"/>
      <c r="B540" s="7"/>
      <c r="C540" s="7"/>
      <c r="D540" s="7"/>
      <c r="E540" s="7"/>
      <c r="F540" s="7"/>
    </row>
    <row r="541" spans="1:6" ht="12.75" customHeight="1">
      <c r="A541" s="7"/>
      <c r="B541" s="7"/>
      <c r="C541" s="7"/>
      <c r="D541" s="7"/>
      <c r="E541" s="7"/>
      <c r="F541" s="7"/>
    </row>
    <row r="542" spans="1:6" ht="12.75" customHeight="1">
      <c r="A542" s="7"/>
      <c r="B542" s="7"/>
      <c r="C542" s="7"/>
      <c r="D542" s="7"/>
      <c r="E542" s="7"/>
      <c r="F542" s="7"/>
    </row>
    <row r="543" spans="1:6" ht="12.75" customHeight="1">
      <c r="A543" s="7"/>
      <c r="B543" s="7"/>
      <c r="C543" s="7"/>
      <c r="D543" s="7"/>
      <c r="E543" s="7"/>
      <c r="F543" s="7"/>
    </row>
    <row r="544" spans="1:6" ht="12.75" customHeight="1">
      <c r="A544" s="7"/>
      <c r="B544" s="7"/>
      <c r="C544" s="7"/>
      <c r="D544" s="7"/>
      <c r="E544" s="7"/>
      <c r="F544" s="7"/>
    </row>
    <row r="545" spans="1:6" ht="12.75" customHeight="1">
      <c r="A545" s="7"/>
      <c r="B545" s="7"/>
      <c r="C545" s="7"/>
      <c r="D545" s="7"/>
      <c r="E545" s="7"/>
      <c r="F545" s="7"/>
    </row>
    <row r="546" spans="1:6" ht="12.75" customHeight="1">
      <c r="A546" s="7"/>
      <c r="B546" s="7"/>
      <c r="C546" s="7"/>
      <c r="D546" s="7"/>
      <c r="E546" s="7"/>
      <c r="F546" s="7"/>
    </row>
    <row r="547" spans="1:6" ht="12.75" customHeight="1">
      <c r="A547" s="7"/>
      <c r="B547" s="7"/>
      <c r="C547" s="7"/>
      <c r="D547" s="7"/>
      <c r="E547" s="7"/>
      <c r="F547" s="7"/>
    </row>
  </sheetData>
  <mergeCells count="2">
    <mergeCell ref="B6:E6"/>
    <mergeCell ref="C5:E5"/>
  </mergeCells>
  <pageMargins left="0.77249999999999996" right="0.78740157480314965" top="0.7734375" bottom="0.6953125" header="0.51181102362204722" footer="0.19685039370078741"/>
  <pageSetup paperSize="9" scale="75" firstPageNumber="21" orientation="portrait" useFirstPageNumber="1" r:id="rId1"/>
  <ignoredErrors>
    <ignoredError sqref="F58:F59 F3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X982"/>
  <sheetViews>
    <sheetView showGridLines="0" view="pageLayout" workbookViewId="0">
      <selection activeCell="F13" sqref="E13:F13"/>
    </sheetView>
  </sheetViews>
  <sheetFormatPr baseColWidth="10" defaultColWidth="10.28515625" defaultRowHeight="15" customHeight="1"/>
  <cols>
    <col min="1" max="1" width="31.7109375" customWidth="1"/>
    <col min="2" max="2" width="10.7109375" style="216" customWidth="1"/>
    <col min="3" max="3" width="10.7109375" style="451" customWidth="1"/>
    <col min="4" max="4" width="11.85546875" style="451" customWidth="1"/>
    <col min="5" max="5" width="13.7109375" customWidth="1"/>
    <col min="6" max="6" width="7.28515625" style="252" customWidth="1"/>
    <col min="7" max="7" width="31.7109375" customWidth="1"/>
    <col min="10" max="10" width="10.7109375" customWidth="1"/>
    <col min="11" max="12" width="10.7109375" style="244" customWidth="1"/>
  </cols>
  <sheetData>
    <row r="1" spans="1:24" ht="24.75" customHeight="1">
      <c r="A1" s="185" t="s">
        <v>6</v>
      </c>
      <c r="B1" s="185"/>
      <c r="C1" s="185"/>
      <c r="D1" s="2"/>
      <c r="E1" s="3"/>
      <c r="F1" s="52"/>
      <c r="G1" s="4" t="s">
        <v>0</v>
      </c>
    </row>
    <row r="2" spans="1:24" ht="18.75" customHeight="1">
      <c r="A2" s="3"/>
      <c r="B2" s="52"/>
      <c r="C2" s="52"/>
      <c r="D2" s="52"/>
      <c r="E2" s="3"/>
      <c r="F2" s="52"/>
      <c r="G2" s="174"/>
    </row>
    <row r="3" spans="1:24" ht="18.75" customHeight="1">
      <c r="A3" s="12" t="s">
        <v>2</v>
      </c>
      <c r="B3" s="12"/>
      <c r="C3" s="12"/>
      <c r="D3" s="12"/>
      <c r="E3" s="1"/>
      <c r="F3" s="148"/>
      <c r="G3" s="211" t="s">
        <v>460</v>
      </c>
    </row>
    <row r="4" spans="1:24" ht="18.75" customHeight="1">
      <c r="A4" s="3"/>
      <c r="B4" s="52"/>
      <c r="C4" s="52"/>
      <c r="D4" s="89"/>
      <c r="E4" s="3"/>
      <c r="F4" s="52"/>
      <c r="G4" s="174"/>
    </row>
    <row r="5" spans="1:24" ht="16.5" customHeight="1">
      <c r="A5" s="26" t="s">
        <v>112</v>
      </c>
      <c r="B5" s="398" t="s">
        <v>813</v>
      </c>
      <c r="C5" s="398" t="s">
        <v>811</v>
      </c>
      <c r="D5" s="398" t="s">
        <v>733</v>
      </c>
      <c r="E5" s="153" t="s">
        <v>421</v>
      </c>
      <c r="F5" s="153"/>
      <c r="G5" s="108" t="s">
        <v>113</v>
      </c>
      <c r="H5" s="152"/>
      <c r="I5" s="232"/>
      <c r="J5" s="232"/>
      <c r="M5" s="232"/>
    </row>
    <row r="6" spans="1:24" ht="9.75" customHeight="1">
      <c r="A6" s="26"/>
      <c r="B6" s="89"/>
      <c r="C6" s="89"/>
      <c r="D6" s="89"/>
      <c r="E6" s="23"/>
      <c r="F6" s="28"/>
      <c r="G6" s="174"/>
      <c r="H6" s="89"/>
      <c r="I6" s="232"/>
      <c r="J6" s="232"/>
      <c r="M6" s="232"/>
    </row>
    <row r="7" spans="1:24" ht="18" customHeight="1">
      <c r="A7" s="27" t="s">
        <v>11</v>
      </c>
      <c r="B7" s="28">
        <f>B8+B9</f>
        <v>3857437</v>
      </c>
      <c r="C7" s="28">
        <f>C8+C9</f>
        <v>3813854</v>
      </c>
      <c r="D7" s="28">
        <f>D8+D9</f>
        <v>3769719</v>
      </c>
      <c r="E7" s="31" t="s">
        <v>16</v>
      </c>
      <c r="F7" s="31"/>
      <c r="G7" s="178" t="s">
        <v>17</v>
      </c>
      <c r="H7" s="31"/>
      <c r="I7" s="31"/>
      <c r="J7" s="243"/>
      <c r="M7" s="232"/>
    </row>
    <row r="8" spans="1:24" ht="18" customHeight="1">
      <c r="A8" s="37" t="s">
        <v>18</v>
      </c>
      <c r="B8" s="44">
        <v>2410100</v>
      </c>
      <c r="C8" s="44">
        <v>2369424</v>
      </c>
      <c r="D8" s="44">
        <v>2328455</v>
      </c>
      <c r="E8" s="38" t="s">
        <v>19</v>
      </c>
      <c r="F8" s="44"/>
      <c r="G8" s="179" t="s">
        <v>20</v>
      </c>
      <c r="H8" s="44"/>
      <c r="I8" s="395"/>
      <c r="J8" s="395"/>
      <c r="K8" s="396"/>
      <c r="L8" s="396"/>
      <c r="M8" s="395"/>
      <c r="N8" s="395"/>
      <c r="O8" s="395"/>
      <c r="P8" s="395"/>
      <c r="Q8" s="395"/>
      <c r="R8" s="395"/>
      <c r="S8" s="395"/>
      <c r="T8" s="395"/>
      <c r="U8" s="395"/>
      <c r="V8" s="395"/>
      <c r="W8" s="395"/>
      <c r="X8" s="395"/>
    </row>
    <row r="9" spans="1:24" ht="18" customHeight="1">
      <c r="A9" s="37" t="s">
        <v>21</v>
      </c>
      <c r="B9" s="44">
        <v>1447337</v>
      </c>
      <c r="C9" s="44">
        <v>1444430</v>
      </c>
      <c r="D9" s="44">
        <v>1441264</v>
      </c>
      <c r="E9" s="38" t="s">
        <v>22</v>
      </c>
      <c r="F9" s="44"/>
      <c r="G9" s="179" t="s">
        <v>23</v>
      </c>
      <c r="H9" s="44"/>
      <c r="I9" s="44"/>
      <c r="J9" s="243"/>
      <c r="M9" s="232"/>
    </row>
    <row r="10" spans="1:24" ht="18" customHeight="1">
      <c r="A10" s="42" t="s">
        <v>25</v>
      </c>
      <c r="B10" s="28">
        <f>B11+B12</f>
        <v>2479317</v>
      </c>
      <c r="C10" s="28">
        <f>C11+C12</f>
        <v>2453229</v>
      </c>
      <c r="D10" s="28">
        <f>D11+D12</f>
        <v>2427547</v>
      </c>
      <c r="E10" s="31" t="s">
        <v>31</v>
      </c>
      <c r="F10" s="31"/>
      <c r="G10" s="180" t="s">
        <v>32</v>
      </c>
      <c r="H10" s="31"/>
      <c r="I10" s="31"/>
      <c r="J10" s="243"/>
      <c r="M10" s="232"/>
    </row>
    <row r="11" spans="1:24" ht="18" customHeight="1">
      <c r="A11" s="37" t="s">
        <v>18</v>
      </c>
      <c r="B11" s="44">
        <v>1786231</v>
      </c>
      <c r="C11" s="44">
        <v>1745163</v>
      </c>
      <c r="D11" s="44">
        <v>1704317</v>
      </c>
      <c r="E11" s="38" t="s">
        <v>34</v>
      </c>
      <c r="F11" s="44"/>
      <c r="G11" s="179" t="s">
        <v>20</v>
      </c>
      <c r="H11" s="44"/>
      <c r="I11" s="44"/>
      <c r="J11" s="243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6"/>
    </row>
    <row r="12" spans="1:24" ht="18" customHeight="1">
      <c r="A12" s="37" t="s">
        <v>21</v>
      </c>
      <c r="B12" s="44">
        <v>693086</v>
      </c>
      <c r="C12" s="44">
        <v>708066</v>
      </c>
      <c r="D12" s="44">
        <v>723230</v>
      </c>
      <c r="E12" s="38" t="s">
        <v>36</v>
      </c>
      <c r="F12" s="44"/>
      <c r="G12" s="179" t="s">
        <v>23</v>
      </c>
      <c r="H12" s="44"/>
      <c r="I12" s="44"/>
      <c r="J12" s="243"/>
      <c r="M12" s="232"/>
    </row>
    <row r="13" spans="1:24" ht="18" customHeight="1">
      <c r="A13" s="167" t="s">
        <v>434</v>
      </c>
      <c r="B13" s="28">
        <f>B14+B15</f>
        <v>4433716</v>
      </c>
      <c r="C13" s="28">
        <f>C14+C15</f>
        <v>4405862</v>
      </c>
      <c r="D13" s="28">
        <f>D14+D15</f>
        <v>4377214</v>
      </c>
      <c r="E13" s="31" t="s">
        <v>40</v>
      </c>
      <c r="F13" s="31"/>
      <c r="G13" s="178" t="s">
        <v>41</v>
      </c>
      <c r="H13" s="31"/>
      <c r="I13" s="31"/>
      <c r="J13" s="243"/>
      <c r="M13" s="232"/>
    </row>
    <row r="14" spans="1:24" ht="18" customHeight="1">
      <c r="A14" s="37" t="s">
        <v>18</v>
      </c>
      <c r="B14" s="44">
        <v>2845403</v>
      </c>
      <c r="C14" s="44">
        <v>2805055</v>
      </c>
      <c r="D14" s="44">
        <v>2764109</v>
      </c>
      <c r="E14" s="48" t="s">
        <v>45</v>
      </c>
      <c r="F14" s="48"/>
      <c r="G14" s="179" t="s">
        <v>20</v>
      </c>
      <c r="H14" s="246"/>
      <c r="I14" s="246"/>
      <c r="J14" s="243"/>
      <c r="M14" s="232"/>
    </row>
    <row r="15" spans="1:24" ht="18" customHeight="1">
      <c r="A15" s="37" t="s">
        <v>21</v>
      </c>
      <c r="B15" s="44">
        <v>1588313</v>
      </c>
      <c r="C15" s="44">
        <v>1600807</v>
      </c>
      <c r="D15" s="44">
        <v>1613105</v>
      </c>
      <c r="E15" s="48" t="s">
        <v>47</v>
      </c>
      <c r="F15" s="48"/>
      <c r="G15" s="179" t="s">
        <v>23</v>
      </c>
      <c r="H15" s="246"/>
      <c r="I15" s="246"/>
      <c r="J15" s="243"/>
      <c r="M15" s="232"/>
    </row>
    <row r="16" spans="1:24" ht="18" customHeight="1">
      <c r="A16" s="24" t="s">
        <v>48</v>
      </c>
      <c r="B16" s="28">
        <f>B17+B18</f>
        <v>4915673</v>
      </c>
      <c r="C16" s="28">
        <f>C17+C18</f>
        <v>4867744</v>
      </c>
      <c r="D16" s="28">
        <f>D17+D18</f>
        <v>4818923</v>
      </c>
      <c r="E16" s="31" t="s">
        <v>51</v>
      </c>
      <c r="F16" s="31"/>
      <c r="G16" s="178" t="s">
        <v>52</v>
      </c>
      <c r="H16" s="31"/>
      <c r="I16" s="31"/>
      <c r="J16" s="243"/>
      <c r="M16" s="232"/>
    </row>
    <row r="17" spans="1:13" ht="18" customHeight="1">
      <c r="A17" s="37" t="s">
        <v>18</v>
      </c>
      <c r="B17" s="44">
        <v>3567124</v>
      </c>
      <c r="C17" s="44">
        <v>3513985</v>
      </c>
      <c r="D17" s="44">
        <v>3460177</v>
      </c>
      <c r="E17" s="48" t="s">
        <v>55</v>
      </c>
      <c r="F17" s="48"/>
      <c r="G17" s="179" t="s">
        <v>20</v>
      </c>
      <c r="H17" s="246"/>
      <c r="I17" s="246"/>
      <c r="J17" s="243"/>
      <c r="M17" s="232"/>
    </row>
    <row r="18" spans="1:13" ht="18" customHeight="1">
      <c r="A18" s="37" t="s">
        <v>21</v>
      </c>
      <c r="B18" s="44">
        <v>1348549</v>
      </c>
      <c r="C18" s="44">
        <v>1353759</v>
      </c>
      <c r="D18" s="44">
        <v>1358746</v>
      </c>
      <c r="E18" s="48" t="s">
        <v>56</v>
      </c>
      <c r="F18" s="48"/>
      <c r="G18" s="179" t="s">
        <v>23</v>
      </c>
      <c r="H18" s="246"/>
      <c r="I18" s="246"/>
      <c r="J18" s="243"/>
    </row>
    <row r="19" spans="1:13" ht="18" customHeight="1">
      <c r="A19" s="165" t="s">
        <v>57</v>
      </c>
      <c r="B19" s="28">
        <f>B20+B21</f>
        <v>2628133</v>
      </c>
      <c r="C19" s="28">
        <f>C20+C21</f>
        <v>2613137</v>
      </c>
      <c r="D19" s="28">
        <f>D20+D21</f>
        <v>2597629</v>
      </c>
      <c r="E19" s="31" t="s">
        <v>58</v>
      </c>
      <c r="F19" s="31"/>
      <c r="G19" s="178" t="s">
        <v>59</v>
      </c>
      <c r="H19" s="31"/>
      <c r="I19" s="31"/>
      <c r="J19" s="243"/>
    </row>
    <row r="20" spans="1:13" ht="18" customHeight="1">
      <c r="A20" s="37" t="s">
        <v>18</v>
      </c>
      <c r="B20" s="44">
        <v>1371074</v>
      </c>
      <c r="C20" s="44">
        <v>1352133</v>
      </c>
      <c r="D20" s="44">
        <v>1332893</v>
      </c>
      <c r="E20" s="48" t="s">
        <v>60</v>
      </c>
      <c r="F20" s="48"/>
      <c r="G20" s="179" t="s">
        <v>20</v>
      </c>
      <c r="H20" s="246"/>
      <c r="I20" s="246"/>
      <c r="J20" s="243"/>
      <c r="K20" s="154"/>
      <c r="L20" s="154"/>
      <c r="M20" s="46"/>
    </row>
    <row r="21" spans="1:13" ht="18" customHeight="1">
      <c r="A21" s="37" t="s">
        <v>21</v>
      </c>
      <c r="B21" s="44">
        <v>1257059</v>
      </c>
      <c r="C21" s="44">
        <v>1261004</v>
      </c>
      <c r="D21" s="44">
        <v>1264736</v>
      </c>
      <c r="E21" s="48" t="s">
        <v>61</v>
      </c>
      <c r="F21" s="48"/>
      <c r="G21" s="179" t="s">
        <v>23</v>
      </c>
      <c r="H21" s="246"/>
      <c r="I21" s="246"/>
      <c r="J21" s="243"/>
      <c r="K21" s="245"/>
      <c r="L21" s="245"/>
      <c r="M21" s="82"/>
    </row>
    <row r="22" spans="1:13" ht="18" customHeight="1">
      <c r="A22" s="24" t="s">
        <v>62</v>
      </c>
      <c r="B22" s="28">
        <f>B23+B24</f>
        <v>7502556</v>
      </c>
      <c r="C22" s="28">
        <f>C23+C24</f>
        <v>7408213</v>
      </c>
      <c r="D22" s="28">
        <f>D23+D24</f>
        <v>7313256</v>
      </c>
      <c r="E22" s="31" t="s">
        <v>63</v>
      </c>
      <c r="F22" s="31"/>
      <c r="G22" s="181" t="s">
        <v>64</v>
      </c>
      <c r="H22" s="31"/>
      <c r="I22" s="31"/>
      <c r="J22" s="243"/>
      <c r="M22" s="60"/>
    </row>
    <row r="23" spans="1:13" ht="18" customHeight="1">
      <c r="A23" s="37" t="s">
        <v>18</v>
      </c>
      <c r="B23" s="44">
        <v>5772564</v>
      </c>
      <c r="C23" s="44">
        <v>5666147</v>
      </c>
      <c r="D23" s="44">
        <v>5559347</v>
      </c>
      <c r="E23" s="48" t="s">
        <v>65</v>
      </c>
      <c r="F23" s="48"/>
      <c r="G23" s="179" t="s">
        <v>20</v>
      </c>
      <c r="H23" s="246"/>
      <c r="I23" s="246"/>
      <c r="J23" s="243"/>
      <c r="M23" s="58"/>
    </row>
    <row r="24" spans="1:13" ht="18" customHeight="1">
      <c r="A24" s="37" t="s">
        <v>21</v>
      </c>
      <c r="B24" s="44">
        <v>1729992</v>
      </c>
      <c r="C24" s="44">
        <v>1742066</v>
      </c>
      <c r="D24" s="44">
        <v>1753909</v>
      </c>
      <c r="E24" s="48" t="s">
        <v>66</v>
      </c>
      <c r="F24" s="48"/>
      <c r="G24" s="179" t="s">
        <v>23</v>
      </c>
      <c r="H24" s="246"/>
      <c r="I24" s="246"/>
      <c r="J24" s="243"/>
      <c r="M24" s="60"/>
    </row>
    <row r="25" spans="1:13" ht="18" customHeight="1">
      <c r="A25" s="57" t="s">
        <v>67</v>
      </c>
      <c r="B25" s="28">
        <f>B26+B27</f>
        <v>4816267</v>
      </c>
      <c r="C25" s="28">
        <f>C26+C27</f>
        <v>4774413</v>
      </c>
      <c r="D25" s="28">
        <f>D26+D27</f>
        <v>4731580</v>
      </c>
      <c r="E25" s="31" t="s">
        <v>68</v>
      </c>
      <c r="F25" s="31"/>
      <c r="G25" s="182" t="s">
        <v>69</v>
      </c>
      <c r="H25" s="31"/>
      <c r="I25" s="31"/>
      <c r="J25" s="243"/>
      <c r="M25" s="58"/>
    </row>
    <row r="26" spans="1:13" ht="18" customHeight="1">
      <c r="A26" s="37" t="s">
        <v>18</v>
      </c>
      <c r="B26" s="44">
        <v>2131577</v>
      </c>
      <c r="C26" s="44">
        <v>2104079</v>
      </c>
      <c r="D26" s="44">
        <v>2076058</v>
      </c>
      <c r="E26" s="48" t="s">
        <v>70</v>
      </c>
      <c r="F26" s="48"/>
      <c r="G26" s="179" t="s">
        <v>20</v>
      </c>
      <c r="H26" s="246"/>
      <c r="I26" s="246"/>
      <c r="J26" s="243"/>
      <c r="M26" s="58"/>
    </row>
    <row r="27" spans="1:13" ht="18" customHeight="1">
      <c r="A27" s="37" t="s">
        <v>21</v>
      </c>
      <c r="B27" s="44">
        <v>2684690</v>
      </c>
      <c r="C27" s="44">
        <v>2670334</v>
      </c>
      <c r="D27" s="44">
        <v>2655522</v>
      </c>
      <c r="E27" s="48" t="s">
        <v>71</v>
      </c>
      <c r="F27" s="48"/>
      <c r="G27" s="179" t="s">
        <v>23</v>
      </c>
      <c r="H27" s="246"/>
      <c r="I27" s="246"/>
      <c r="J27" s="243"/>
      <c r="M27" s="58"/>
    </row>
    <row r="28" spans="1:13" ht="18" customHeight="1">
      <c r="A28" s="18" t="s">
        <v>72</v>
      </c>
      <c r="B28" s="28">
        <f>B29+B30</f>
        <v>1703334</v>
      </c>
      <c r="C28" s="28">
        <f>C29+C30</f>
        <v>1693786</v>
      </c>
      <c r="D28" s="28">
        <f>D29+D30</f>
        <v>1683912</v>
      </c>
      <c r="E28" s="31" t="s">
        <v>73</v>
      </c>
      <c r="F28" s="31"/>
      <c r="G28" s="181" t="s">
        <v>74</v>
      </c>
      <c r="H28" s="31"/>
      <c r="I28" s="31"/>
      <c r="J28" s="243"/>
      <c r="M28" s="58"/>
    </row>
    <row r="29" spans="1:13" ht="18" customHeight="1">
      <c r="A29" s="37" t="s">
        <v>18</v>
      </c>
      <c r="B29" s="44">
        <v>622145</v>
      </c>
      <c r="C29" s="44">
        <v>613333</v>
      </c>
      <c r="D29" s="44">
        <v>604390</v>
      </c>
      <c r="E29" s="48" t="s">
        <v>75</v>
      </c>
      <c r="F29" s="48"/>
      <c r="G29" s="179" t="s">
        <v>20</v>
      </c>
      <c r="H29" s="246"/>
      <c r="I29" s="246"/>
      <c r="J29" s="243"/>
      <c r="M29" s="60"/>
    </row>
    <row r="30" spans="1:13" ht="18" customHeight="1">
      <c r="A30" s="37" t="s">
        <v>21</v>
      </c>
      <c r="B30" s="44">
        <v>1081189</v>
      </c>
      <c r="C30" s="44">
        <v>1080453</v>
      </c>
      <c r="D30" s="44">
        <v>1079522</v>
      </c>
      <c r="E30" s="48" t="s">
        <v>76</v>
      </c>
      <c r="F30" s="48"/>
      <c r="G30" s="179" t="s">
        <v>23</v>
      </c>
      <c r="H30" s="246"/>
      <c r="I30" s="246"/>
      <c r="J30" s="243"/>
    </row>
    <row r="31" spans="1:13" ht="18" customHeight="1">
      <c r="A31" s="57" t="s">
        <v>77</v>
      </c>
      <c r="B31" s="28">
        <f>B32+B33</f>
        <v>2936429</v>
      </c>
      <c r="C31" s="28">
        <f>C32+C33</f>
        <v>2896152</v>
      </c>
      <c r="D31" s="28">
        <f>D32+D33</f>
        <v>2856373</v>
      </c>
      <c r="E31" s="31" t="s">
        <v>78</v>
      </c>
      <c r="F31" s="31"/>
      <c r="G31" s="182" t="s">
        <v>79</v>
      </c>
      <c r="H31" s="31"/>
      <c r="I31" s="31"/>
      <c r="J31" s="243"/>
    </row>
    <row r="32" spans="1:13" ht="18" customHeight="1">
      <c r="A32" s="37" t="s">
        <v>18</v>
      </c>
      <c r="B32" s="44">
        <v>1831047</v>
      </c>
      <c r="C32" s="44">
        <v>1781118</v>
      </c>
      <c r="D32" s="44">
        <v>1731805</v>
      </c>
      <c r="E32" s="48" t="s">
        <v>80</v>
      </c>
      <c r="F32" s="48"/>
      <c r="G32" s="179" t="s">
        <v>20</v>
      </c>
      <c r="H32" s="246"/>
      <c r="I32" s="246"/>
      <c r="J32" s="243"/>
    </row>
    <row r="33" spans="1:12" ht="18" customHeight="1">
      <c r="A33" s="37" t="s">
        <v>21</v>
      </c>
      <c r="B33" s="44">
        <v>1105382</v>
      </c>
      <c r="C33" s="44">
        <v>1115034</v>
      </c>
      <c r="D33" s="44">
        <v>1124568</v>
      </c>
      <c r="E33" s="48" t="s">
        <v>81</v>
      </c>
      <c r="F33" s="48"/>
      <c r="G33" s="179" t="s">
        <v>23</v>
      </c>
      <c r="H33" s="246"/>
      <c r="I33" s="246"/>
      <c r="J33" s="243"/>
    </row>
    <row r="34" spans="1:12" ht="18" customHeight="1">
      <c r="A34" s="42" t="s">
        <v>82</v>
      </c>
      <c r="B34" s="28">
        <f>B35+B36</f>
        <v>448382</v>
      </c>
      <c r="C34" s="28">
        <f>C35+C36</f>
        <v>446225</v>
      </c>
      <c r="D34" s="28">
        <f>D35+D36</f>
        <v>444025</v>
      </c>
      <c r="E34" s="31" t="s">
        <v>83</v>
      </c>
      <c r="F34" s="31"/>
      <c r="G34" s="182" t="s">
        <v>84</v>
      </c>
      <c r="H34" s="31"/>
      <c r="I34" s="31"/>
      <c r="J34" s="243"/>
    </row>
    <row r="35" spans="1:12" ht="18" customHeight="1">
      <c r="A35" s="37" t="s">
        <v>18</v>
      </c>
      <c r="B35" s="44">
        <v>311955</v>
      </c>
      <c r="C35" s="44">
        <v>307365</v>
      </c>
      <c r="D35" s="44">
        <v>302715</v>
      </c>
      <c r="E35" s="48" t="s">
        <v>85</v>
      </c>
      <c r="F35" s="48"/>
      <c r="G35" s="179" t="s">
        <v>20</v>
      </c>
      <c r="H35" s="246"/>
      <c r="I35" s="246"/>
      <c r="J35" s="243"/>
    </row>
    <row r="36" spans="1:12" ht="18" customHeight="1">
      <c r="A36" s="37" t="s">
        <v>21</v>
      </c>
      <c r="B36" s="44">
        <v>136427</v>
      </c>
      <c r="C36" s="44">
        <v>138860</v>
      </c>
      <c r="D36" s="44">
        <v>141310</v>
      </c>
      <c r="E36" s="48" t="s">
        <v>86</v>
      </c>
      <c r="F36" s="48"/>
      <c r="G36" s="179" t="s">
        <v>23</v>
      </c>
      <c r="H36" s="246"/>
      <c r="I36" s="246"/>
      <c r="J36" s="243"/>
    </row>
    <row r="37" spans="1:12" ht="18" customHeight="1">
      <c r="A37" s="24" t="s">
        <v>87</v>
      </c>
      <c r="B37" s="28">
        <f>B38+B39</f>
        <v>406230</v>
      </c>
      <c r="C37" s="28">
        <f>C38+C39</f>
        <v>400442</v>
      </c>
      <c r="D37" s="28">
        <f>D38+D39</f>
        <v>394658</v>
      </c>
      <c r="E37" s="31" t="s">
        <v>88</v>
      </c>
      <c r="F37" s="31"/>
      <c r="G37" s="182" t="s">
        <v>89</v>
      </c>
      <c r="H37" s="31"/>
      <c r="I37" s="31"/>
      <c r="J37" s="243"/>
    </row>
    <row r="38" spans="1:12" ht="18" customHeight="1">
      <c r="A38" s="37" t="s">
        <v>18</v>
      </c>
      <c r="B38" s="44">
        <v>389209</v>
      </c>
      <c r="C38" s="44">
        <v>382495</v>
      </c>
      <c r="D38" s="44">
        <v>375738</v>
      </c>
      <c r="E38" s="48" t="s">
        <v>90</v>
      </c>
      <c r="F38" s="48"/>
      <c r="G38" s="179" t="s">
        <v>20</v>
      </c>
      <c r="H38" s="246"/>
      <c r="I38" s="246"/>
      <c r="J38" s="243"/>
    </row>
    <row r="39" spans="1:12" ht="18" customHeight="1">
      <c r="A39" s="37" t="s">
        <v>21</v>
      </c>
      <c r="B39" s="44">
        <v>17021</v>
      </c>
      <c r="C39" s="44">
        <v>17947</v>
      </c>
      <c r="D39" s="44">
        <v>18920</v>
      </c>
      <c r="E39" s="48" t="s">
        <v>91</v>
      </c>
      <c r="F39" s="48"/>
      <c r="G39" s="179" t="s">
        <v>23</v>
      </c>
      <c r="H39" s="246"/>
      <c r="I39" s="246"/>
      <c r="J39" s="243"/>
    </row>
    <row r="40" spans="1:12" ht="18" customHeight="1">
      <c r="A40" s="42" t="s">
        <v>92</v>
      </c>
      <c r="B40" s="28">
        <f>B41+B42</f>
        <v>185715</v>
      </c>
      <c r="C40" s="28">
        <f>C41+C42</f>
        <v>178600</v>
      </c>
      <c r="D40" s="28">
        <f>D41+D42</f>
        <v>171780</v>
      </c>
      <c r="E40" s="31" t="s">
        <v>93</v>
      </c>
      <c r="F40" s="31"/>
      <c r="G40" s="182" t="s">
        <v>94</v>
      </c>
      <c r="H40" s="31"/>
      <c r="I40" s="31"/>
      <c r="J40" s="243"/>
    </row>
    <row r="41" spans="1:12" ht="18" customHeight="1">
      <c r="A41" s="37" t="s">
        <v>18</v>
      </c>
      <c r="B41" s="44">
        <v>150471</v>
      </c>
      <c r="C41" s="44">
        <v>143141</v>
      </c>
      <c r="D41" s="44">
        <v>136111</v>
      </c>
      <c r="E41" s="48" t="s">
        <v>95</v>
      </c>
      <c r="F41" s="48"/>
      <c r="G41" s="179" t="s">
        <v>20</v>
      </c>
      <c r="H41" s="246"/>
      <c r="I41" s="246"/>
      <c r="J41" s="243"/>
    </row>
    <row r="42" spans="1:12" ht="18" customHeight="1">
      <c r="A42" s="37" t="s">
        <v>21</v>
      </c>
      <c r="B42" s="44">
        <v>35244</v>
      </c>
      <c r="C42" s="44">
        <v>35459</v>
      </c>
      <c r="D42" s="44">
        <v>35669</v>
      </c>
      <c r="E42" s="48" t="s">
        <v>96</v>
      </c>
      <c r="F42" s="48"/>
      <c r="G42" s="179" t="s">
        <v>23</v>
      </c>
      <c r="H42" s="246"/>
      <c r="I42" s="246"/>
      <c r="J42" s="243"/>
    </row>
    <row r="43" spans="1:12" ht="18" customHeight="1">
      <c r="A43" s="42" t="s">
        <v>97</v>
      </c>
      <c r="B43" s="28">
        <f t="shared" ref="B43:B45" si="0">B40+B37+B34+B31+B28+B25+B22+B19+B16+B13+B10+B7</f>
        <v>36313189</v>
      </c>
      <c r="C43" s="28">
        <f t="shared" ref="C43:D43" si="1">C40+C37+C34+C31+C28+C25+C22+C19+C16+C13+C10+C7</f>
        <v>35951657</v>
      </c>
      <c r="D43" s="28">
        <f t="shared" si="1"/>
        <v>35586616</v>
      </c>
      <c r="E43" s="31" t="s">
        <v>98</v>
      </c>
      <c r="F43" s="31"/>
      <c r="G43" s="183" t="s">
        <v>7</v>
      </c>
      <c r="H43" s="31"/>
      <c r="I43" s="31"/>
      <c r="J43" s="243"/>
    </row>
    <row r="44" spans="1:12" ht="18" customHeight="1">
      <c r="A44" s="37" t="s">
        <v>18</v>
      </c>
      <c r="B44" s="44">
        <f t="shared" si="0"/>
        <v>23188900</v>
      </c>
      <c r="C44" s="44">
        <f t="shared" ref="C44:D44" si="2">C41+C38+C35+C32+C29+C26+C23+C20+C17+C14+C11+C8</f>
        <v>22783438</v>
      </c>
      <c r="D44" s="44">
        <f t="shared" si="2"/>
        <v>22376115</v>
      </c>
      <c r="E44" s="48" t="s">
        <v>99</v>
      </c>
      <c r="F44" s="48"/>
      <c r="G44" s="179" t="s">
        <v>20</v>
      </c>
      <c r="H44" s="246"/>
      <c r="I44" s="246"/>
      <c r="J44" s="243"/>
    </row>
    <row r="45" spans="1:12" ht="18" customHeight="1">
      <c r="A45" s="37" t="s">
        <v>21</v>
      </c>
      <c r="B45" s="44">
        <f t="shared" si="0"/>
        <v>13124289</v>
      </c>
      <c r="C45" s="44">
        <f t="shared" ref="C45:D45" si="3">C42+C39+C36+C33+C30+C27+C24+C21+C18+C15+C12+C9</f>
        <v>13168219</v>
      </c>
      <c r="D45" s="44">
        <f t="shared" si="3"/>
        <v>13210501</v>
      </c>
      <c r="E45" s="48" t="s">
        <v>100</v>
      </c>
      <c r="F45" s="48"/>
      <c r="G45" s="179" t="s">
        <v>23</v>
      </c>
      <c r="H45" s="246"/>
      <c r="I45" s="246"/>
      <c r="J45" s="243"/>
    </row>
    <row r="46" spans="1:12" ht="12.75" customHeight="1">
      <c r="A46" s="3"/>
      <c r="B46" s="52"/>
      <c r="C46" s="52"/>
      <c r="D46" s="52"/>
      <c r="E46" s="3"/>
      <c r="F46" s="52"/>
      <c r="G46" s="52"/>
    </row>
    <row r="47" spans="1:12" s="254" customFormat="1" ht="12" customHeight="1">
      <c r="A47" s="52"/>
      <c r="B47" s="52"/>
      <c r="C47" s="52"/>
      <c r="D47" s="52"/>
      <c r="E47" s="52"/>
      <c r="F47" s="52"/>
      <c r="G47" s="52"/>
      <c r="K47" s="244"/>
      <c r="L47" s="244"/>
    </row>
    <row r="48" spans="1:12" ht="12" customHeight="1">
      <c r="A48" s="3"/>
      <c r="B48" s="52"/>
      <c r="C48" s="52"/>
      <c r="D48" s="52"/>
      <c r="E48" s="3"/>
      <c r="F48" s="52"/>
      <c r="G48" s="3"/>
    </row>
    <row r="49" spans="1:13" s="254" customFormat="1" ht="6" customHeight="1">
      <c r="A49" s="52"/>
      <c r="B49" s="52"/>
      <c r="C49" s="52"/>
      <c r="D49" s="52"/>
      <c r="E49" s="52"/>
      <c r="F49" s="52"/>
      <c r="G49" s="52"/>
      <c r="K49" s="244"/>
      <c r="L49" s="244"/>
    </row>
    <row r="50" spans="1:13" s="254" customFormat="1" ht="12" customHeight="1">
      <c r="A50" s="52"/>
      <c r="B50" s="52"/>
      <c r="C50" s="52"/>
      <c r="D50" s="451"/>
      <c r="E50" s="52"/>
      <c r="F50" s="52"/>
      <c r="G50" s="52"/>
      <c r="K50" s="244"/>
      <c r="L50" s="244"/>
    </row>
    <row r="51" spans="1:13" s="254" customFormat="1" ht="12" customHeight="1">
      <c r="A51" s="52"/>
      <c r="B51" s="52"/>
      <c r="C51" s="52"/>
      <c r="D51" s="451"/>
      <c r="E51" s="52"/>
      <c r="F51" s="52"/>
      <c r="G51" s="52"/>
      <c r="K51" s="244"/>
      <c r="L51" s="244"/>
    </row>
    <row r="52" spans="1:13" s="254" customFormat="1" ht="12" customHeight="1">
      <c r="A52" s="52"/>
      <c r="B52" s="52"/>
      <c r="C52" s="52"/>
      <c r="D52" s="451"/>
      <c r="E52" s="52"/>
      <c r="F52" s="52"/>
      <c r="G52" s="52"/>
      <c r="K52" s="244"/>
      <c r="L52" s="244"/>
    </row>
    <row r="53" spans="1:13" s="254" customFormat="1" ht="12" customHeight="1">
      <c r="A53" s="52"/>
      <c r="B53" s="52"/>
      <c r="C53" s="52"/>
      <c r="D53" s="451"/>
      <c r="E53" s="52"/>
      <c r="F53" s="52"/>
      <c r="G53" s="52"/>
      <c r="K53" s="244"/>
      <c r="L53" s="244"/>
    </row>
    <row r="54" spans="1:13" s="254" customFormat="1" ht="12" customHeight="1">
      <c r="A54" s="52"/>
      <c r="B54" s="52"/>
      <c r="C54" s="52"/>
      <c r="D54" s="52"/>
      <c r="E54" s="52"/>
      <c r="F54" s="52"/>
      <c r="G54" s="52"/>
      <c r="K54" s="244"/>
      <c r="L54" s="244"/>
    </row>
    <row r="55" spans="1:13" s="254" customFormat="1" ht="12" customHeight="1">
      <c r="A55" s="52"/>
      <c r="B55" s="52"/>
      <c r="C55" s="52"/>
      <c r="D55" s="52"/>
      <c r="E55" s="52"/>
      <c r="F55" s="52"/>
      <c r="G55" s="52"/>
      <c r="K55" s="244"/>
      <c r="L55" s="244"/>
    </row>
    <row r="56" spans="1:13" s="254" customFormat="1" ht="26.25" customHeight="1">
      <c r="A56" s="52"/>
      <c r="B56" s="52"/>
      <c r="C56" s="52"/>
      <c r="D56" s="52"/>
      <c r="E56" s="52"/>
      <c r="F56" s="52"/>
      <c r="G56" s="52"/>
      <c r="K56" s="244"/>
      <c r="L56" s="244"/>
    </row>
    <row r="57" spans="1:13">
      <c r="A57" s="3"/>
      <c r="B57" s="52"/>
      <c r="C57" s="52"/>
      <c r="D57" s="52"/>
      <c r="E57" s="3"/>
      <c r="F57" s="52"/>
      <c r="G57" s="44"/>
    </row>
    <row r="58" spans="1:13">
      <c r="A58" s="175" t="s">
        <v>101</v>
      </c>
      <c r="B58" s="175"/>
      <c r="C58" s="175"/>
      <c r="D58" s="175"/>
      <c r="E58" s="3"/>
      <c r="F58" s="52"/>
      <c r="G58" s="49" t="s">
        <v>102</v>
      </c>
    </row>
    <row r="59" spans="1:13">
      <c r="A59" s="175" t="s">
        <v>103</v>
      </c>
      <c r="B59" s="175"/>
      <c r="C59" s="175"/>
      <c r="D59" s="175"/>
      <c r="E59" s="3"/>
      <c r="F59" s="52"/>
      <c r="G59" s="49" t="s">
        <v>104</v>
      </c>
    </row>
    <row r="60" spans="1:13" s="166" customFormat="1">
      <c r="A60" s="176" t="s">
        <v>453</v>
      </c>
      <c r="B60" s="176"/>
      <c r="C60" s="176"/>
      <c r="D60" s="177"/>
      <c r="E60" s="164"/>
      <c r="F60" s="164"/>
      <c r="G60" s="154" t="s">
        <v>476</v>
      </c>
      <c r="I60"/>
      <c r="J60"/>
      <c r="K60" s="244"/>
      <c r="L60" s="244"/>
      <c r="M60"/>
    </row>
    <row r="61" spans="1:13">
      <c r="A61" s="3"/>
      <c r="B61" s="52"/>
      <c r="C61" s="52"/>
      <c r="D61" s="52"/>
      <c r="E61" s="3"/>
      <c r="F61" s="52"/>
      <c r="G61" s="3"/>
    </row>
    <row r="62" spans="1:13">
      <c r="A62" s="3"/>
      <c r="B62" s="52"/>
      <c r="C62" s="52"/>
      <c r="D62" s="52"/>
      <c r="E62" s="3"/>
      <c r="F62" s="52"/>
      <c r="G62" s="3"/>
    </row>
    <row r="63" spans="1:13">
      <c r="A63" s="3"/>
      <c r="B63" s="52"/>
      <c r="C63" s="52"/>
      <c r="D63" s="52"/>
      <c r="E63" s="3"/>
      <c r="F63" s="52"/>
      <c r="G63" s="3"/>
    </row>
    <row r="64" spans="1:13">
      <c r="A64" s="3"/>
      <c r="B64" s="52"/>
      <c r="C64" s="52"/>
      <c r="D64" s="52"/>
      <c r="E64" s="3"/>
      <c r="F64" s="52"/>
      <c r="G64" s="3"/>
    </row>
    <row r="65" spans="1:7">
      <c r="A65" s="3"/>
      <c r="B65" s="52"/>
      <c r="C65" s="52"/>
      <c r="D65" s="52"/>
      <c r="E65" s="3"/>
      <c r="F65" s="52"/>
      <c r="G65" s="3"/>
    </row>
    <row r="66" spans="1:7">
      <c r="A66" s="3"/>
      <c r="B66" s="52"/>
      <c r="C66" s="52"/>
      <c r="D66" s="52"/>
      <c r="E66" s="3"/>
      <c r="F66" s="52"/>
      <c r="G66" s="3"/>
    </row>
    <row r="67" spans="1:7">
      <c r="A67" s="3"/>
      <c r="B67" s="52"/>
      <c r="C67" s="52"/>
      <c r="D67" s="52"/>
      <c r="E67" s="3"/>
      <c r="F67" s="52"/>
      <c r="G67" s="3"/>
    </row>
    <row r="68" spans="1:7">
      <c r="A68" s="3"/>
      <c r="B68" s="52"/>
      <c r="C68" s="52"/>
      <c r="D68" s="52"/>
      <c r="E68" s="3"/>
      <c r="F68" s="52"/>
      <c r="G68" s="3"/>
    </row>
    <row r="69" spans="1:7">
      <c r="A69" s="3"/>
      <c r="B69" s="52"/>
      <c r="C69" s="52"/>
      <c r="D69" s="52"/>
      <c r="E69" s="3"/>
      <c r="F69" s="52"/>
      <c r="G69" s="3"/>
    </row>
    <row r="70" spans="1:7">
      <c r="A70" s="3"/>
      <c r="B70" s="52"/>
      <c r="C70" s="52"/>
      <c r="D70" s="52"/>
      <c r="E70" s="3"/>
      <c r="F70" s="52"/>
      <c r="G70" s="3"/>
    </row>
    <row r="71" spans="1:7">
      <c r="A71" s="3"/>
      <c r="B71" s="52"/>
      <c r="C71" s="52"/>
      <c r="D71" s="52"/>
      <c r="E71" s="3"/>
      <c r="F71" s="52"/>
      <c r="G71" s="3"/>
    </row>
    <row r="72" spans="1:7">
      <c r="A72" s="3"/>
      <c r="B72" s="52"/>
      <c r="C72" s="52"/>
      <c r="D72" s="52"/>
      <c r="E72" s="3"/>
      <c r="F72" s="52"/>
      <c r="G72" s="3"/>
    </row>
    <row r="73" spans="1:7">
      <c r="A73" s="3"/>
      <c r="B73" s="52"/>
      <c r="C73" s="52"/>
      <c r="D73" s="52"/>
      <c r="E73" s="3"/>
      <c r="F73" s="52"/>
      <c r="G73" s="3"/>
    </row>
    <row r="74" spans="1:7">
      <c r="A74" s="3"/>
      <c r="B74" s="52"/>
      <c r="C74" s="52"/>
      <c r="D74" s="52"/>
      <c r="E74" s="3"/>
      <c r="F74" s="52"/>
      <c r="G74" s="3"/>
    </row>
    <row r="75" spans="1:7">
      <c r="A75" s="3"/>
      <c r="B75" s="52"/>
      <c r="C75" s="52"/>
      <c r="D75" s="52"/>
      <c r="E75" s="3"/>
      <c r="F75" s="52"/>
      <c r="G75" s="3"/>
    </row>
    <row r="76" spans="1:7">
      <c r="A76" s="3"/>
      <c r="B76" s="52"/>
      <c r="C76" s="52"/>
      <c r="D76" s="52"/>
      <c r="E76" s="3"/>
      <c r="F76" s="52"/>
      <c r="G76" s="3"/>
    </row>
    <row r="77" spans="1:7">
      <c r="A77" s="3"/>
      <c r="B77" s="52"/>
      <c r="C77" s="52"/>
      <c r="D77" s="52"/>
      <c r="E77" s="3"/>
      <c r="F77" s="52"/>
      <c r="G77" s="3"/>
    </row>
    <row r="78" spans="1:7">
      <c r="A78" s="3"/>
      <c r="B78" s="52"/>
      <c r="C78" s="52"/>
      <c r="D78" s="52"/>
      <c r="E78" s="3"/>
      <c r="F78" s="52"/>
      <c r="G78" s="3"/>
    </row>
    <row r="79" spans="1:7">
      <c r="A79" s="3"/>
      <c r="B79" s="52"/>
      <c r="C79" s="52"/>
      <c r="D79" s="52"/>
      <c r="E79" s="3"/>
      <c r="F79" s="52"/>
      <c r="G79" s="3"/>
    </row>
    <row r="80" spans="1:7">
      <c r="A80" s="3"/>
      <c r="B80" s="52"/>
      <c r="C80" s="52"/>
      <c r="D80" s="52"/>
      <c r="E80" s="3"/>
      <c r="F80" s="52"/>
      <c r="G80" s="3"/>
    </row>
    <row r="81" spans="1:7">
      <c r="A81" s="3"/>
      <c r="B81" s="52"/>
      <c r="C81" s="52"/>
      <c r="D81" s="52"/>
      <c r="E81" s="3"/>
      <c r="F81" s="52"/>
      <c r="G81" s="3"/>
    </row>
    <row r="82" spans="1:7">
      <c r="A82" s="3"/>
      <c r="B82" s="52"/>
      <c r="C82" s="52"/>
      <c r="D82" s="52"/>
      <c r="E82" s="3"/>
      <c r="F82" s="52"/>
      <c r="G82" s="3"/>
    </row>
    <row r="83" spans="1:7">
      <c r="A83" s="3"/>
      <c r="B83" s="52"/>
      <c r="C83" s="52"/>
      <c r="D83" s="52"/>
      <c r="E83" s="3"/>
      <c r="F83" s="52"/>
      <c r="G83" s="3"/>
    </row>
    <row r="84" spans="1:7">
      <c r="A84" s="3"/>
      <c r="B84" s="52"/>
      <c r="C84" s="52"/>
      <c r="D84" s="52"/>
      <c r="E84" s="3"/>
      <c r="F84" s="52"/>
      <c r="G84" s="3"/>
    </row>
    <row r="85" spans="1:7">
      <c r="A85" s="3"/>
      <c r="B85" s="52"/>
      <c r="C85" s="52"/>
      <c r="D85" s="52"/>
      <c r="E85" s="3"/>
      <c r="F85" s="52"/>
      <c r="G85" s="3"/>
    </row>
    <row r="86" spans="1:7">
      <c r="A86" s="3"/>
      <c r="B86" s="52"/>
      <c r="C86" s="52"/>
      <c r="D86" s="52"/>
      <c r="E86" s="3"/>
      <c r="F86" s="52"/>
      <c r="G86" s="3"/>
    </row>
    <row r="87" spans="1:7">
      <c r="A87" s="3"/>
      <c r="B87" s="52"/>
      <c r="C87" s="52"/>
      <c r="D87" s="52"/>
      <c r="E87" s="3"/>
      <c r="F87" s="52"/>
      <c r="G87" s="3"/>
    </row>
    <row r="88" spans="1:7">
      <c r="A88" s="3"/>
      <c r="B88" s="52"/>
      <c r="C88" s="52"/>
      <c r="D88" s="52"/>
      <c r="E88" s="3"/>
      <c r="F88" s="52"/>
      <c r="G88" s="3"/>
    </row>
    <row r="89" spans="1:7">
      <c r="A89" s="3"/>
      <c r="B89" s="52"/>
      <c r="C89" s="52"/>
      <c r="D89" s="52"/>
      <c r="E89" s="3"/>
      <c r="F89" s="52"/>
      <c r="G89" s="3"/>
    </row>
    <row r="90" spans="1:7">
      <c r="A90" s="3"/>
      <c r="B90" s="52"/>
      <c r="C90" s="52"/>
      <c r="D90" s="52"/>
      <c r="E90" s="3"/>
      <c r="F90" s="52"/>
      <c r="G90" s="3"/>
    </row>
    <row r="91" spans="1:7">
      <c r="A91" s="3"/>
      <c r="B91" s="52"/>
      <c r="C91" s="52"/>
      <c r="D91" s="52"/>
      <c r="E91" s="3"/>
      <c r="F91" s="52"/>
      <c r="G91" s="3"/>
    </row>
    <row r="92" spans="1:7">
      <c r="A92" s="3"/>
      <c r="B92" s="52"/>
      <c r="C92" s="52"/>
      <c r="D92" s="52"/>
      <c r="E92" s="3"/>
      <c r="F92" s="52"/>
      <c r="G92" s="3"/>
    </row>
    <row r="93" spans="1:7">
      <c r="A93" s="3"/>
      <c r="B93" s="52"/>
      <c r="C93" s="52"/>
      <c r="D93" s="52"/>
      <c r="E93" s="3"/>
      <c r="F93" s="52"/>
      <c r="G93" s="3"/>
    </row>
    <row r="94" spans="1:7">
      <c r="A94" s="3"/>
      <c r="B94" s="52"/>
      <c r="C94" s="52"/>
      <c r="D94" s="52"/>
      <c r="E94" s="3"/>
      <c r="F94" s="52"/>
      <c r="G94" s="3"/>
    </row>
    <row r="95" spans="1:7">
      <c r="A95" s="3"/>
      <c r="B95" s="52"/>
      <c r="C95" s="52"/>
      <c r="D95" s="52"/>
      <c r="E95" s="3"/>
      <c r="F95" s="52"/>
      <c r="G95" s="3"/>
    </row>
    <row r="96" spans="1:7">
      <c r="A96" s="3"/>
      <c r="B96" s="52"/>
      <c r="C96" s="52"/>
      <c r="D96" s="52"/>
      <c r="E96" s="3"/>
      <c r="F96" s="52"/>
      <c r="G96" s="3"/>
    </row>
    <row r="97" spans="1:7">
      <c r="A97" s="3"/>
      <c r="B97" s="52"/>
      <c r="C97" s="52"/>
      <c r="D97" s="52"/>
      <c r="E97" s="3"/>
      <c r="F97" s="52"/>
      <c r="G97" s="3"/>
    </row>
    <row r="98" spans="1:7">
      <c r="A98" s="3"/>
      <c r="B98" s="52"/>
      <c r="C98" s="52"/>
      <c r="D98" s="52"/>
      <c r="E98" s="3"/>
      <c r="F98" s="52"/>
      <c r="G98" s="3"/>
    </row>
    <row r="99" spans="1:7">
      <c r="A99" s="3"/>
      <c r="B99" s="52"/>
      <c r="C99" s="52"/>
      <c r="D99" s="52"/>
      <c r="E99" s="3"/>
      <c r="F99" s="52"/>
      <c r="G99" s="3"/>
    </row>
    <row r="100" spans="1:7">
      <c r="A100" s="3"/>
      <c r="B100" s="52"/>
      <c r="C100" s="52"/>
      <c r="D100" s="52"/>
      <c r="E100" s="3"/>
      <c r="F100" s="52"/>
      <c r="G100" s="3"/>
    </row>
    <row r="101" spans="1:7">
      <c r="A101" s="3"/>
      <c r="B101" s="52"/>
      <c r="C101" s="52"/>
      <c r="D101" s="52"/>
      <c r="E101" s="3"/>
      <c r="F101" s="52"/>
      <c r="G101" s="3"/>
    </row>
    <row r="102" spans="1:7">
      <c r="A102" s="3"/>
      <c r="B102" s="52"/>
      <c r="C102" s="52"/>
      <c r="D102" s="52"/>
      <c r="E102" s="3"/>
      <c r="F102" s="52"/>
      <c r="G102" s="3"/>
    </row>
    <row r="103" spans="1:7">
      <c r="A103" s="3"/>
      <c r="B103" s="52"/>
      <c r="C103" s="52"/>
      <c r="D103" s="52"/>
      <c r="E103" s="3"/>
      <c r="F103" s="52"/>
      <c r="G103" s="3"/>
    </row>
    <row r="104" spans="1:7">
      <c r="A104" s="3"/>
      <c r="B104" s="52"/>
      <c r="C104" s="52"/>
      <c r="D104" s="52"/>
      <c r="E104" s="3"/>
      <c r="F104" s="52"/>
      <c r="G104" s="3"/>
    </row>
    <row r="105" spans="1:7">
      <c r="A105" s="3"/>
      <c r="B105" s="52"/>
      <c r="C105" s="52"/>
      <c r="D105" s="52"/>
      <c r="E105" s="3"/>
      <c r="F105" s="52"/>
      <c r="G105" s="3"/>
    </row>
    <row r="106" spans="1:7">
      <c r="A106" s="3"/>
      <c r="B106" s="52"/>
      <c r="C106" s="52"/>
      <c r="D106" s="52"/>
      <c r="E106" s="3"/>
      <c r="F106" s="52"/>
      <c r="G106" s="3"/>
    </row>
    <row r="107" spans="1:7">
      <c r="A107" s="3"/>
      <c r="B107" s="52"/>
      <c r="C107" s="52"/>
      <c r="D107" s="52"/>
      <c r="E107" s="3"/>
      <c r="F107" s="52"/>
      <c r="G107" s="3"/>
    </row>
    <row r="108" spans="1:7">
      <c r="A108" s="3"/>
      <c r="B108" s="52"/>
      <c r="C108" s="52"/>
      <c r="D108" s="52"/>
      <c r="E108" s="3"/>
      <c r="F108" s="52"/>
      <c r="G108" s="3"/>
    </row>
    <row r="109" spans="1:7">
      <c r="A109" s="3"/>
      <c r="B109" s="52"/>
      <c r="C109" s="52"/>
      <c r="D109" s="52"/>
      <c r="E109" s="3"/>
      <c r="F109" s="52"/>
      <c r="G109" s="3"/>
    </row>
    <row r="110" spans="1:7">
      <c r="A110" s="3"/>
      <c r="B110" s="52"/>
      <c r="C110" s="52"/>
      <c r="D110" s="52"/>
      <c r="E110" s="3"/>
      <c r="F110" s="52"/>
      <c r="G110" s="3"/>
    </row>
    <row r="111" spans="1:7">
      <c r="A111" s="3"/>
      <c r="B111" s="52"/>
      <c r="C111" s="52"/>
      <c r="D111" s="52"/>
      <c r="E111" s="3"/>
      <c r="F111" s="52"/>
      <c r="G111" s="3"/>
    </row>
    <row r="112" spans="1:7">
      <c r="A112" s="3"/>
      <c r="B112" s="52"/>
      <c r="C112" s="52"/>
      <c r="D112" s="52"/>
      <c r="E112" s="3"/>
      <c r="F112" s="52"/>
      <c r="G112" s="3"/>
    </row>
    <row r="113" spans="1:7">
      <c r="A113" s="3"/>
      <c r="B113" s="52"/>
      <c r="C113" s="52"/>
      <c r="D113" s="52"/>
      <c r="E113" s="3"/>
      <c r="F113" s="52"/>
      <c r="G113" s="3"/>
    </row>
    <row r="114" spans="1:7">
      <c r="A114" s="3"/>
      <c r="B114" s="52"/>
      <c r="C114" s="52"/>
      <c r="D114" s="52"/>
      <c r="E114" s="3"/>
      <c r="F114" s="52"/>
      <c r="G114" s="3"/>
    </row>
    <row r="115" spans="1:7">
      <c r="A115" s="3"/>
      <c r="B115" s="52"/>
      <c r="C115" s="52"/>
      <c r="D115" s="52"/>
      <c r="E115" s="3"/>
      <c r="F115" s="52"/>
      <c r="G115" s="3"/>
    </row>
    <row r="116" spans="1:7">
      <c r="A116" s="3"/>
      <c r="B116" s="52"/>
      <c r="C116" s="52"/>
      <c r="D116" s="52"/>
      <c r="E116" s="3"/>
      <c r="F116" s="52"/>
      <c r="G116" s="3"/>
    </row>
    <row r="117" spans="1:7">
      <c r="A117" s="3"/>
      <c r="B117" s="52"/>
      <c r="C117" s="52"/>
      <c r="D117" s="52"/>
      <c r="E117" s="3"/>
      <c r="F117" s="52"/>
      <c r="G117" s="3"/>
    </row>
    <row r="118" spans="1:7">
      <c r="A118" s="3"/>
      <c r="B118" s="52"/>
      <c r="C118" s="52"/>
      <c r="D118" s="52"/>
      <c r="E118" s="3"/>
      <c r="F118" s="52"/>
      <c r="G118" s="3"/>
    </row>
    <row r="119" spans="1:7">
      <c r="A119" s="3"/>
      <c r="B119" s="52"/>
      <c r="C119" s="52"/>
      <c r="D119" s="52"/>
      <c r="E119" s="3"/>
      <c r="F119" s="52"/>
      <c r="G119" s="3"/>
    </row>
    <row r="120" spans="1:7">
      <c r="A120" s="3"/>
      <c r="B120" s="52"/>
      <c r="C120" s="52"/>
      <c r="D120" s="52"/>
      <c r="E120" s="3"/>
      <c r="F120" s="52"/>
      <c r="G120" s="3"/>
    </row>
    <row r="121" spans="1:7">
      <c r="A121" s="3"/>
      <c r="B121" s="52"/>
      <c r="C121" s="52"/>
      <c r="D121" s="52"/>
      <c r="E121" s="3"/>
      <c r="F121" s="52"/>
      <c r="G121" s="3"/>
    </row>
    <row r="122" spans="1:7">
      <c r="A122" s="3"/>
      <c r="B122" s="52"/>
      <c r="C122" s="52"/>
      <c r="D122" s="52"/>
      <c r="E122" s="3"/>
      <c r="F122" s="52"/>
      <c r="G122" s="3"/>
    </row>
    <row r="123" spans="1:7">
      <c r="A123" s="3"/>
      <c r="B123" s="52"/>
      <c r="C123" s="52"/>
      <c r="D123" s="52"/>
      <c r="E123" s="3"/>
      <c r="F123" s="52"/>
      <c r="G123" s="3"/>
    </row>
    <row r="124" spans="1:7">
      <c r="A124" s="3"/>
      <c r="B124" s="52"/>
      <c r="C124" s="52"/>
      <c r="D124" s="52"/>
      <c r="E124" s="3"/>
      <c r="F124" s="52"/>
      <c r="G124" s="3"/>
    </row>
    <row r="125" spans="1:7">
      <c r="A125" s="3"/>
      <c r="B125" s="52"/>
      <c r="C125" s="52"/>
      <c r="D125" s="52"/>
      <c r="E125" s="3"/>
      <c r="F125" s="52"/>
      <c r="G125" s="3"/>
    </row>
    <row r="126" spans="1:7">
      <c r="A126" s="3"/>
      <c r="B126" s="52"/>
      <c r="C126" s="52"/>
      <c r="D126" s="52"/>
      <c r="E126" s="3"/>
      <c r="F126" s="52"/>
      <c r="G126" s="3"/>
    </row>
    <row r="127" spans="1:7">
      <c r="A127" s="3"/>
      <c r="B127" s="52"/>
      <c r="C127" s="52"/>
      <c r="D127" s="52"/>
      <c r="E127" s="3"/>
      <c r="F127" s="52"/>
      <c r="G127" s="3"/>
    </row>
    <row r="128" spans="1:7">
      <c r="A128" s="3"/>
      <c r="B128" s="52"/>
      <c r="C128" s="52"/>
      <c r="D128" s="52"/>
      <c r="E128" s="3"/>
      <c r="F128" s="52"/>
      <c r="G128" s="3"/>
    </row>
    <row r="129" spans="1:7">
      <c r="A129" s="3"/>
      <c r="B129" s="52"/>
      <c r="C129" s="52"/>
      <c r="D129" s="52"/>
      <c r="E129" s="3"/>
      <c r="F129" s="52"/>
      <c r="G129" s="3"/>
    </row>
    <row r="130" spans="1:7">
      <c r="A130" s="3"/>
      <c r="B130" s="52"/>
      <c r="C130" s="52"/>
      <c r="D130" s="52"/>
      <c r="E130" s="3"/>
      <c r="F130" s="52"/>
      <c r="G130" s="3"/>
    </row>
    <row r="131" spans="1:7">
      <c r="A131" s="3"/>
      <c r="B131" s="52"/>
      <c r="C131" s="52"/>
      <c r="D131" s="52"/>
      <c r="E131" s="3"/>
      <c r="F131" s="52"/>
      <c r="G131" s="3"/>
    </row>
    <row r="132" spans="1:7">
      <c r="A132" s="3"/>
      <c r="B132" s="52"/>
      <c r="C132" s="52"/>
      <c r="D132" s="52"/>
      <c r="E132" s="3"/>
      <c r="F132" s="52"/>
      <c r="G132" s="3"/>
    </row>
    <row r="133" spans="1:7">
      <c r="A133" s="3"/>
      <c r="B133" s="52"/>
      <c r="C133" s="52"/>
      <c r="D133" s="52"/>
      <c r="E133" s="3"/>
      <c r="F133" s="52"/>
      <c r="G133" s="3"/>
    </row>
    <row r="134" spans="1:7">
      <c r="A134" s="3"/>
      <c r="B134" s="52"/>
      <c r="C134" s="52"/>
      <c r="D134" s="52"/>
      <c r="E134" s="3"/>
      <c r="F134" s="52"/>
      <c r="G134" s="3"/>
    </row>
    <row r="135" spans="1:7">
      <c r="A135" s="3"/>
      <c r="B135" s="52"/>
      <c r="C135" s="52"/>
      <c r="D135" s="52"/>
      <c r="E135" s="3"/>
      <c r="F135" s="52"/>
      <c r="G135" s="3"/>
    </row>
    <row r="136" spans="1:7">
      <c r="A136" s="3"/>
      <c r="B136" s="52"/>
      <c r="C136" s="52"/>
      <c r="D136" s="52"/>
      <c r="E136" s="3"/>
      <c r="F136" s="52"/>
      <c r="G136" s="3"/>
    </row>
    <row r="137" spans="1:7">
      <c r="A137" s="3"/>
      <c r="B137" s="52"/>
      <c r="C137" s="52"/>
      <c r="D137" s="52"/>
      <c r="E137" s="3"/>
      <c r="F137" s="52"/>
      <c r="G137" s="3"/>
    </row>
    <row r="138" spans="1:7">
      <c r="A138" s="3"/>
      <c r="B138" s="52"/>
      <c r="C138" s="52"/>
      <c r="D138" s="52"/>
      <c r="E138" s="3"/>
      <c r="F138" s="52"/>
      <c r="G138" s="3"/>
    </row>
    <row r="139" spans="1:7">
      <c r="A139" s="3"/>
      <c r="B139" s="52"/>
      <c r="C139" s="52"/>
      <c r="D139" s="52"/>
      <c r="E139" s="3"/>
      <c r="F139" s="52"/>
      <c r="G139" s="3"/>
    </row>
    <row r="140" spans="1:7">
      <c r="A140" s="3"/>
      <c r="B140" s="52"/>
      <c r="C140" s="52"/>
      <c r="D140" s="52"/>
      <c r="E140" s="3"/>
      <c r="F140" s="52"/>
      <c r="G140" s="3"/>
    </row>
    <row r="141" spans="1:7">
      <c r="A141" s="3"/>
      <c r="B141" s="52"/>
      <c r="C141" s="52"/>
      <c r="D141" s="52"/>
      <c r="E141" s="3"/>
      <c r="F141" s="52"/>
      <c r="G141" s="3"/>
    </row>
    <row r="142" spans="1:7">
      <c r="A142" s="3"/>
      <c r="B142" s="52"/>
      <c r="C142" s="52"/>
      <c r="D142" s="52"/>
      <c r="E142" s="3"/>
      <c r="F142" s="52"/>
      <c r="G142" s="3"/>
    </row>
    <row r="143" spans="1:7">
      <c r="A143" s="3"/>
      <c r="B143" s="52"/>
      <c r="C143" s="52"/>
      <c r="D143" s="52"/>
      <c r="E143" s="3"/>
      <c r="F143" s="52"/>
      <c r="G143" s="3"/>
    </row>
    <row r="144" spans="1:7">
      <c r="A144" s="3"/>
      <c r="B144" s="52"/>
      <c r="C144" s="52"/>
      <c r="D144" s="52"/>
      <c r="E144" s="3"/>
      <c r="F144" s="52"/>
      <c r="G144" s="3"/>
    </row>
    <row r="145" spans="1:7">
      <c r="A145" s="3"/>
      <c r="B145" s="52"/>
      <c r="C145" s="52"/>
      <c r="D145" s="52"/>
      <c r="E145" s="3"/>
      <c r="F145" s="52"/>
      <c r="G145" s="3"/>
    </row>
    <row r="146" spans="1:7">
      <c r="A146" s="3"/>
      <c r="B146" s="52"/>
      <c r="C146" s="52"/>
      <c r="D146" s="52"/>
      <c r="E146" s="3"/>
      <c r="F146" s="52"/>
      <c r="G146" s="3"/>
    </row>
    <row r="147" spans="1:7">
      <c r="A147" s="3"/>
      <c r="B147" s="52"/>
      <c r="C147" s="52"/>
      <c r="D147" s="52"/>
      <c r="E147" s="3"/>
      <c r="F147" s="52"/>
      <c r="G147" s="3"/>
    </row>
    <row r="148" spans="1:7">
      <c r="A148" s="3"/>
      <c r="B148" s="52"/>
      <c r="C148" s="52"/>
      <c r="D148" s="52"/>
      <c r="E148" s="3"/>
      <c r="F148" s="52"/>
      <c r="G148" s="3"/>
    </row>
    <row r="149" spans="1:7">
      <c r="A149" s="3"/>
      <c r="B149" s="52"/>
      <c r="C149" s="52"/>
      <c r="D149" s="52"/>
      <c r="E149" s="3"/>
      <c r="F149" s="52"/>
      <c r="G149" s="3"/>
    </row>
    <row r="150" spans="1:7">
      <c r="A150" s="3"/>
      <c r="B150" s="52"/>
      <c r="C150" s="52"/>
      <c r="D150" s="52"/>
      <c r="E150" s="3"/>
      <c r="F150" s="52"/>
      <c r="G150" s="3"/>
    </row>
    <row r="151" spans="1:7">
      <c r="A151" s="3"/>
      <c r="B151" s="52"/>
      <c r="C151" s="52"/>
      <c r="D151" s="52"/>
      <c r="E151" s="3"/>
      <c r="F151" s="52"/>
      <c r="G151" s="3"/>
    </row>
    <row r="152" spans="1:7">
      <c r="A152" s="3"/>
      <c r="B152" s="52"/>
      <c r="C152" s="52"/>
      <c r="D152" s="52"/>
      <c r="E152" s="3"/>
      <c r="F152" s="52"/>
      <c r="G152" s="3"/>
    </row>
    <row r="153" spans="1:7">
      <c r="A153" s="3"/>
      <c r="B153" s="52"/>
      <c r="C153" s="52"/>
      <c r="D153" s="52"/>
      <c r="E153" s="3"/>
      <c r="F153" s="52"/>
      <c r="G153" s="3"/>
    </row>
    <row r="154" spans="1:7">
      <c r="A154" s="3"/>
      <c r="B154" s="52"/>
      <c r="C154" s="52"/>
      <c r="D154" s="52"/>
      <c r="E154" s="3"/>
      <c r="F154" s="52"/>
      <c r="G154" s="3"/>
    </row>
    <row r="155" spans="1:7">
      <c r="A155" s="3"/>
      <c r="B155" s="52"/>
      <c r="C155" s="52"/>
      <c r="D155" s="52"/>
      <c r="E155" s="3"/>
      <c r="F155" s="52"/>
      <c r="G155" s="3"/>
    </row>
    <row r="156" spans="1:7">
      <c r="A156" s="3"/>
      <c r="B156" s="52"/>
      <c r="C156" s="52"/>
      <c r="D156" s="52"/>
      <c r="E156" s="3"/>
      <c r="F156" s="52"/>
      <c r="G156" s="3"/>
    </row>
    <row r="157" spans="1:7">
      <c r="A157" s="3"/>
      <c r="B157" s="52"/>
      <c r="C157" s="52"/>
      <c r="D157" s="52"/>
      <c r="E157" s="3"/>
      <c r="F157" s="52"/>
      <c r="G157" s="3"/>
    </row>
    <row r="158" spans="1:7">
      <c r="A158" s="3"/>
      <c r="B158" s="52"/>
      <c r="C158" s="52"/>
      <c r="D158" s="52"/>
      <c r="E158" s="3"/>
      <c r="F158" s="52"/>
      <c r="G158" s="3"/>
    </row>
    <row r="159" spans="1:7">
      <c r="A159" s="3"/>
      <c r="B159" s="52"/>
      <c r="C159" s="52"/>
      <c r="D159" s="52"/>
      <c r="E159" s="3"/>
      <c r="F159" s="52"/>
      <c r="G159" s="3"/>
    </row>
    <row r="160" spans="1:7">
      <c r="A160" s="3"/>
      <c r="B160" s="52"/>
      <c r="C160" s="52"/>
      <c r="D160" s="52"/>
      <c r="E160" s="3"/>
      <c r="F160" s="52"/>
      <c r="G160" s="3"/>
    </row>
    <row r="161" spans="1:7">
      <c r="A161" s="3"/>
      <c r="B161" s="52"/>
      <c r="C161" s="52"/>
      <c r="D161" s="52"/>
      <c r="E161" s="3"/>
      <c r="F161" s="52"/>
      <c r="G161" s="3"/>
    </row>
    <row r="162" spans="1:7">
      <c r="A162" s="3"/>
      <c r="B162" s="52"/>
      <c r="C162" s="52"/>
      <c r="D162" s="52"/>
      <c r="E162" s="3"/>
      <c r="F162" s="52"/>
      <c r="G162" s="3"/>
    </row>
    <row r="163" spans="1:7">
      <c r="A163" s="3"/>
      <c r="B163" s="52"/>
      <c r="C163" s="52"/>
      <c r="D163" s="52"/>
      <c r="E163" s="3"/>
      <c r="F163" s="52"/>
      <c r="G163" s="3"/>
    </row>
    <row r="164" spans="1:7">
      <c r="A164" s="3"/>
      <c r="B164" s="52"/>
      <c r="C164" s="52"/>
      <c r="D164" s="52"/>
      <c r="E164" s="3"/>
      <c r="F164" s="52"/>
      <c r="G164" s="3"/>
    </row>
    <row r="165" spans="1:7">
      <c r="A165" s="3"/>
      <c r="B165" s="52"/>
      <c r="C165" s="52"/>
      <c r="D165" s="52"/>
      <c r="E165" s="3"/>
      <c r="F165" s="52"/>
      <c r="G165" s="3"/>
    </row>
    <row r="166" spans="1:7">
      <c r="A166" s="3"/>
      <c r="B166" s="52"/>
      <c r="C166" s="52"/>
      <c r="D166" s="52"/>
      <c r="E166" s="3"/>
      <c r="F166" s="52"/>
      <c r="G166" s="3"/>
    </row>
    <row r="167" spans="1:7">
      <c r="A167" s="3"/>
      <c r="B167" s="52"/>
      <c r="C167" s="52"/>
      <c r="D167" s="52"/>
      <c r="E167" s="3"/>
      <c r="F167" s="52"/>
      <c r="G167" s="3"/>
    </row>
    <row r="168" spans="1:7">
      <c r="A168" s="3"/>
      <c r="B168" s="52"/>
      <c r="C168" s="52"/>
      <c r="D168" s="52"/>
      <c r="E168" s="3"/>
      <c r="F168" s="52"/>
      <c r="G168" s="3"/>
    </row>
    <row r="169" spans="1:7">
      <c r="A169" s="3"/>
      <c r="B169" s="52"/>
      <c r="C169" s="52"/>
      <c r="D169" s="52"/>
      <c r="E169" s="3"/>
      <c r="F169" s="52"/>
      <c r="G169" s="3"/>
    </row>
    <row r="170" spans="1:7">
      <c r="A170" s="3"/>
      <c r="B170" s="52"/>
      <c r="C170" s="52"/>
      <c r="D170" s="52"/>
      <c r="E170" s="3"/>
      <c r="F170" s="52"/>
      <c r="G170" s="3"/>
    </row>
    <row r="171" spans="1:7">
      <c r="A171" s="3"/>
      <c r="B171" s="52"/>
      <c r="C171" s="52"/>
      <c r="D171" s="52"/>
      <c r="E171" s="3"/>
      <c r="F171" s="52"/>
      <c r="G171" s="3"/>
    </row>
    <row r="172" spans="1:7">
      <c r="A172" s="3"/>
      <c r="B172" s="52"/>
      <c r="C172" s="52"/>
      <c r="D172" s="52"/>
      <c r="E172" s="3"/>
      <c r="F172" s="52"/>
      <c r="G172" s="3"/>
    </row>
    <row r="173" spans="1:7">
      <c r="A173" s="3"/>
      <c r="B173" s="52"/>
      <c r="C173" s="52"/>
      <c r="D173" s="52"/>
      <c r="E173" s="3"/>
      <c r="F173" s="52"/>
      <c r="G173" s="3"/>
    </row>
    <row r="174" spans="1:7">
      <c r="A174" s="3"/>
      <c r="B174" s="52"/>
      <c r="C174" s="52"/>
      <c r="D174" s="52"/>
      <c r="E174" s="3"/>
      <c r="F174" s="52"/>
      <c r="G174" s="3"/>
    </row>
    <row r="175" spans="1:7">
      <c r="A175" s="3"/>
      <c r="B175" s="52"/>
      <c r="C175" s="52"/>
      <c r="D175" s="52"/>
      <c r="E175" s="3"/>
      <c r="F175" s="52"/>
      <c r="G175" s="3"/>
    </row>
    <row r="176" spans="1:7">
      <c r="A176" s="3"/>
      <c r="B176" s="52"/>
      <c r="C176" s="52"/>
      <c r="D176" s="52"/>
      <c r="E176" s="3"/>
      <c r="F176" s="52"/>
      <c r="G176" s="3"/>
    </row>
    <row r="177" spans="1:7">
      <c r="A177" s="3"/>
      <c r="B177" s="52"/>
      <c r="C177" s="52"/>
      <c r="D177" s="52"/>
      <c r="E177" s="3"/>
      <c r="F177" s="52"/>
      <c r="G177" s="3"/>
    </row>
    <row r="178" spans="1:7">
      <c r="A178" s="3"/>
      <c r="B178" s="52"/>
      <c r="C178" s="52"/>
      <c r="D178" s="52"/>
      <c r="E178" s="3"/>
      <c r="F178" s="52"/>
      <c r="G178" s="3"/>
    </row>
    <row r="179" spans="1:7">
      <c r="A179" s="3"/>
      <c r="B179" s="52"/>
      <c r="C179" s="52"/>
      <c r="D179" s="52"/>
      <c r="E179" s="3"/>
      <c r="F179" s="52"/>
      <c r="G179" s="3"/>
    </row>
    <row r="180" spans="1:7">
      <c r="A180" s="3"/>
      <c r="B180" s="52"/>
      <c r="C180" s="52"/>
      <c r="D180" s="52"/>
      <c r="E180" s="3"/>
      <c r="F180" s="52"/>
      <c r="G180" s="3"/>
    </row>
    <row r="181" spans="1:7">
      <c r="A181" s="3"/>
      <c r="B181" s="52"/>
      <c r="C181" s="52"/>
      <c r="D181" s="52"/>
      <c r="E181" s="3"/>
      <c r="F181" s="52"/>
      <c r="G181" s="3"/>
    </row>
    <row r="182" spans="1:7">
      <c r="A182" s="3"/>
      <c r="B182" s="52"/>
      <c r="C182" s="52"/>
      <c r="D182" s="52"/>
      <c r="E182" s="3"/>
      <c r="F182" s="52"/>
      <c r="G182" s="3"/>
    </row>
    <row r="183" spans="1:7">
      <c r="A183" s="3"/>
      <c r="B183" s="52"/>
      <c r="C183" s="52"/>
      <c r="D183" s="52"/>
      <c r="E183" s="3"/>
      <c r="F183" s="52"/>
      <c r="G183" s="3"/>
    </row>
    <row r="184" spans="1:7">
      <c r="A184" s="3"/>
      <c r="B184" s="52"/>
      <c r="C184" s="52"/>
      <c r="D184" s="52"/>
      <c r="E184" s="3"/>
      <c r="F184" s="52"/>
      <c r="G184" s="3"/>
    </row>
    <row r="185" spans="1:7">
      <c r="A185" s="3"/>
      <c r="B185" s="52"/>
      <c r="C185" s="52"/>
      <c r="D185" s="52"/>
      <c r="E185" s="3"/>
      <c r="F185" s="52"/>
      <c r="G185" s="3"/>
    </row>
    <row r="186" spans="1:7">
      <c r="A186" s="3"/>
      <c r="B186" s="52"/>
      <c r="C186" s="52"/>
      <c r="D186" s="52"/>
      <c r="E186" s="3"/>
      <c r="F186" s="52"/>
      <c r="G186" s="3"/>
    </row>
    <row r="187" spans="1:7">
      <c r="A187" s="3"/>
      <c r="B187" s="52"/>
      <c r="C187" s="52"/>
      <c r="D187" s="52"/>
      <c r="E187" s="3"/>
      <c r="F187" s="52"/>
      <c r="G187" s="3"/>
    </row>
    <row r="188" spans="1:7">
      <c r="A188" s="3"/>
      <c r="B188" s="52"/>
      <c r="C188" s="52"/>
      <c r="D188" s="52"/>
      <c r="E188" s="3"/>
      <c r="F188" s="52"/>
      <c r="G188" s="3"/>
    </row>
    <row r="189" spans="1:7">
      <c r="A189" s="3"/>
      <c r="B189" s="52"/>
      <c r="C189" s="52"/>
      <c r="D189" s="52"/>
      <c r="E189" s="3"/>
      <c r="F189" s="52"/>
      <c r="G189" s="3"/>
    </row>
    <row r="190" spans="1:7">
      <c r="A190" s="3"/>
      <c r="B190" s="52"/>
      <c r="C190" s="52"/>
      <c r="D190" s="52"/>
      <c r="E190" s="3"/>
      <c r="F190" s="52"/>
      <c r="G190" s="3"/>
    </row>
    <row r="191" spans="1:7">
      <c r="A191" s="3"/>
      <c r="B191" s="52"/>
      <c r="C191" s="52"/>
      <c r="D191" s="52"/>
      <c r="E191" s="3"/>
      <c r="F191" s="52"/>
      <c r="G191" s="3"/>
    </row>
    <row r="192" spans="1:7">
      <c r="A192" s="3"/>
      <c r="B192" s="52"/>
      <c r="C192" s="52"/>
      <c r="D192" s="52"/>
      <c r="E192" s="3"/>
      <c r="F192" s="52"/>
      <c r="G192" s="3"/>
    </row>
    <row r="193" spans="1:7">
      <c r="A193" s="3"/>
      <c r="B193" s="52"/>
      <c r="C193" s="52"/>
      <c r="D193" s="52"/>
      <c r="E193" s="3"/>
      <c r="F193" s="52"/>
      <c r="G193" s="3"/>
    </row>
    <row r="194" spans="1:7">
      <c r="A194" s="3"/>
      <c r="B194" s="52"/>
      <c r="C194" s="52"/>
      <c r="D194" s="52"/>
      <c r="E194" s="3"/>
      <c r="F194" s="52"/>
      <c r="G194" s="3"/>
    </row>
    <row r="195" spans="1:7">
      <c r="A195" s="3"/>
      <c r="B195" s="52"/>
      <c r="C195" s="52"/>
      <c r="D195" s="52"/>
      <c r="E195" s="3"/>
      <c r="F195" s="52"/>
      <c r="G195" s="3"/>
    </row>
    <row r="196" spans="1:7">
      <c r="A196" s="3"/>
      <c r="B196" s="52"/>
      <c r="C196" s="52"/>
      <c r="D196" s="52"/>
      <c r="E196" s="3"/>
      <c r="F196" s="52"/>
      <c r="G196" s="3"/>
    </row>
    <row r="197" spans="1:7">
      <c r="A197" s="3"/>
      <c r="B197" s="52"/>
      <c r="C197" s="52"/>
      <c r="D197" s="52"/>
      <c r="E197" s="3"/>
      <c r="F197" s="52"/>
      <c r="G197" s="3"/>
    </row>
    <row r="198" spans="1:7">
      <c r="A198" s="3"/>
      <c r="B198" s="52"/>
      <c r="C198" s="52"/>
      <c r="D198" s="52"/>
      <c r="E198" s="3"/>
      <c r="F198" s="52"/>
      <c r="G198" s="3"/>
    </row>
    <row r="199" spans="1:7">
      <c r="A199" s="3"/>
      <c r="B199" s="52"/>
      <c r="C199" s="52"/>
      <c r="D199" s="52"/>
      <c r="E199" s="3"/>
      <c r="F199" s="52"/>
      <c r="G199" s="3"/>
    </row>
    <row r="200" spans="1:7">
      <c r="A200" s="3"/>
      <c r="B200" s="52"/>
      <c r="C200" s="52"/>
      <c r="D200" s="52"/>
      <c r="E200" s="3"/>
      <c r="F200" s="52"/>
      <c r="G200" s="3"/>
    </row>
    <row r="201" spans="1:7">
      <c r="A201" s="3"/>
      <c r="B201" s="52"/>
      <c r="C201" s="52"/>
      <c r="D201" s="52"/>
      <c r="E201" s="3"/>
      <c r="F201" s="52"/>
      <c r="G201" s="3"/>
    </row>
    <row r="202" spans="1:7">
      <c r="A202" s="3"/>
      <c r="B202" s="52"/>
      <c r="C202" s="52"/>
      <c r="D202" s="52"/>
      <c r="E202" s="3"/>
      <c r="F202" s="52"/>
      <c r="G202" s="3"/>
    </row>
    <row r="203" spans="1:7">
      <c r="A203" s="3"/>
      <c r="B203" s="52"/>
      <c r="C203" s="52"/>
      <c r="D203" s="52"/>
      <c r="E203" s="3"/>
      <c r="F203" s="52"/>
      <c r="G203" s="3"/>
    </row>
    <row r="204" spans="1:7">
      <c r="A204" s="3"/>
      <c r="B204" s="52"/>
      <c r="C204" s="52"/>
      <c r="D204" s="52"/>
      <c r="E204" s="3"/>
      <c r="F204" s="52"/>
      <c r="G204" s="3"/>
    </row>
    <row r="205" spans="1:7">
      <c r="A205" s="3"/>
      <c r="B205" s="52"/>
      <c r="C205" s="52"/>
      <c r="D205" s="52"/>
      <c r="E205" s="3"/>
      <c r="F205" s="52"/>
      <c r="G205" s="3"/>
    </row>
    <row r="206" spans="1:7">
      <c r="A206" s="3"/>
      <c r="B206" s="52"/>
      <c r="C206" s="52"/>
      <c r="D206" s="52"/>
      <c r="E206" s="3"/>
      <c r="F206" s="52"/>
      <c r="G206" s="3"/>
    </row>
    <row r="207" spans="1:7">
      <c r="A207" s="3"/>
      <c r="B207" s="52"/>
      <c r="C207" s="52"/>
      <c r="D207" s="52"/>
      <c r="E207" s="3"/>
      <c r="F207" s="52"/>
      <c r="G207" s="3"/>
    </row>
    <row r="208" spans="1:7">
      <c r="A208" s="3"/>
      <c r="B208" s="52"/>
      <c r="C208" s="52"/>
      <c r="D208" s="52"/>
      <c r="E208" s="3"/>
      <c r="F208" s="52"/>
      <c r="G208" s="3"/>
    </row>
    <row r="209" spans="1:7">
      <c r="A209" s="3"/>
      <c r="B209" s="52"/>
      <c r="C209" s="52"/>
      <c r="D209" s="52"/>
      <c r="E209" s="3"/>
      <c r="F209" s="52"/>
      <c r="G209" s="3"/>
    </row>
    <row r="210" spans="1:7">
      <c r="A210" s="3"/>
      <c r="B210" s="52"/>
      <c r="C210" s="52"/>
      <c r="D210" s="52"/>
      <c r="E210" s="3"/>
      <c r="F210" s="52"/>
      <c r="G210" s="3"/>
    </row>
    <row r="211" spans="1:7">
      <c r="A211" s="3"/>
      <c r="B211" s="52"/>
      <c r="C211" s="52"/>
      <c r="D211" s="52"/>
      <c r="E211" s="3"/>
      <c r="F211" s="52"/>
      <c r="G211" s="3"/>
    </row>
    <row r="212" spans="1:7">
      <c r="A212" s="3"/>
      <c r="B212" s="52"/>
      <c r="C212" s="52"/>
      <c r="D212" s="52"/>
      <c r="E212" s="3"/>
      <c r="F212" s="52"/>
      <c r="G212" s="3"/>
    </row>
    <row r="213" spans="1:7">
      <c r="A213" s="3"/>
      <c r="B213" s="52"/>
      <c r="C213" s="52"/>
      <c r="D213" s="52"/>
      <c r="E213" s="3"/>
      <c r="F213" s="52"/>
      <c r="G213" s="3"/>
    </row>
    <row r="214" spans="1:7">
      <c r="A214" s="3"/>
      <c r="B214" s="52"/>
      <c r="C214" s="52"/>
      <c r="D214" s="52"/>
      <c r="E214" s="3"/>
      <c r="F214" s="52"/>
      <c r="G214" s="3"/>
    </row>
    <row r="215" spans="1:7">
      <c r="A215" s="3"/>
      <c r="B215" s="52"/>
      <c r="C215" s="52"/>
      <c r="D215" s="52"/>
      <c r="E215" s="3"/>
      <c r="F215" s="52"/>
      <c r="G215" s="3"/>
    </row>
    <row r="216" spans="1:7">
      <c r="A216" s="3"/>
      <c r="B216" s="52"/>
      <c r="C216" s="52"/>
      <c r="D216" s="52"/>
      <c r="E216" s="3"/>
      <c r="F216" s="52"/>
      <c r="G216" s="3"/>
    </row>
    <row r="217" spans="1:7">
      <c r="A217" s="3"/>
      <c r="B217" s="52"/>
      <c r="C217" s="52"/>
      <c r="D217" s="52"/>
      <c r="E217" s="3"/>
      <c r="F217" s="52"/>
      <c r="G217" s="3"/>
    </row>
    <row r="218" spans="1:7">
      <c r="A218" s="3"/>
      <c r="B218" s="52"/>
      <c r="C218" s="52"/>
      <c r="D218" s="52"/>
      <c r="E218" s="3"/>
      <c r="F218" s="52"/>
      <c r="G218" s="3"/>
    </row>
    <row r="219" spans="1:7">
      <c r="A219" s="3"/>
      <c r="B219" s="52"/>
      <c r="C219" s="52"/>
      <c r="D219" s="52"/>
      <c r="E219" s="3"/>
      <c r="F219" s="52"/>
      <c r="G219" s="3"/>
    </row>
    <row r="220" spans="1:7">
      <c r="A220" s="3"/>
      <c r="B220" s="52"/>
      <c r="C220" s="52"/>
      <c r="D220" s="52"/>
      <c r="E220" s="3"/>
      <c r="F220" s="52"/>
      <c r="G220" s="3"/>
    </row>
    <row r="221" spans="1:7">
      <c r="A221" s="3"/>
      <c r="B221" s="52"/>
      <c r="C221" s="52"/>
      <c r="D221" s="52"/>
      <c r="E221" s="3"/>
      <c r="F221" s="52"/>
      <c r="G221" s="3"/>
    </row>
    <row r="222" spans="1:7">
      <c r="A222" s="3"/>
      <c r="B222" s="52"/>
      <c r="C222" s="52"/>
      <c r="D222" s="52"/>
      <c r="E222" s="3"/>
      <c r="F222" s="52"/>
      <c r="G222" s="3"/>
    </row>
    <row r="223" spans="1:7">
      <c r="A223" s="3"/>
      <c r="B223" s="52"/>
      <c r="C223" s="52"/>
      <c r="D223" s="52"/>
      <c r="E223" s="3"/>
      <c r="F223" s="52"/>
      <c r="G223" s="3"/>
    </row>
    <row r="224" spans="1:7">
      <c r="A224" s="3"/>
      <c r="B224" s="52"/>
      <c r="C224" s="52"/>
      <c r="D224" s="52"/>
      <c r="E224" s="3"/>
      <c r="F224" s="52"/>
      <c r="G224" s="3"/>
    </row>
    <row r="225" spans="1:7">
      <c r="A225" s="3"/>
      <c r="B225" s="52"/>
      <c r="C225" s="52"/>
      <c r="D225" s="52"/>
      <c r="E225" s="3"/>
      <c r="F225" s="52"/>
      <c r="G225" s="3"/>
    </row>
    <row r="226" spans="1:7">
      <c r="A226" s="3"/>
      <c r="B226" s="52"/>
      <c r="C226" s="52"/>
      <c r="D226" s="52"/>
      <c r="E226" s="3"/>
      <c r="F226" s="52"/>
      <c r="G226" s="3"/>
    </row>
    <row r="227" spans="1:7">
      <c r="A227" s="3"/>
      <c r="B227" s="52"/>
      <c r="C227" s="52"/>
      <c r="D227" s="52"/>
      <c r="E227" s="3"/>
      <c r="F227" s="52"/>
      <c r="G227" s="3"/>
    </row>
    <row r="228" spans="1:7">
      <c r="A228" s="3"/>
      <c r="B228" s="52"/>
      <c r="C228" s="52"/>
      <c r="D228" s="52"/>
      <c r="E228" s="3"/>
      <c r="F228" s="52"/>
      <c r="G228" s="3"/>
    </row>
    <row r="229" spans="1:7">
      <c r="A229" s="3"/>
      <c r="B229" s="52"/>
      <c r="C229" s="52"/>
      <c r="D229" s="52"/>
      <c r="E229" s="3"/>
      <c r="F229" s="52"/>
      <c r="G229" s="3"/>
    </row>
    <row r="230" spans="1:7">
      <c r="A230" s="3"/>
      <c r="B230" s="52"/>
      <c r="C230" s="52"/>
      <c r="D230" s="52"/>
      <c r="E230" s="3"/>
      <c r="F230" s="52"/>
      <c r="G230" s="3"/>
    </row>
    <row r="231" spans="1:7">
      <c r="A231" s="3"/>
      <c r="B231" s="52"/>
      <c r="C231" s="52"/>
      <c r="D231" s="52"/>
      <c r="E231" s="3"/>
      <c r="F231" s="52"/>
      <c r="G231" s="3"/>
    </row>
    <row r="232" spans="1:7">
      <c r="A232" s="3"/>
      <c r="B232" s="52"/>
      <c r="C232" s="52"/>
      <c r="D232" s="52"/>
      <c r="E232" s="3"/>
      <c r="F232" s="52"/>
      <c r="G232" s="3"/>
    </row>
    <row r="233" spans="1:7">
      <c r="A233" s="3"/>
      <c r="B233" s="52"/>
      <c r="C233" s="52"/>
      <c r="D233" s="52"/>
      <c r="E233" s="3"/>
      <c r="F233" s="52"/>
      <c r="G233" s="3"/>
    </row>
    <row r="234" spans="1:7">
      <c r="A234" s="3"/>
      <c r="B234" s="52"/>
      <c r="C234" s="52"/>
      <c r="D234" s="52"/>
      <c r="E234" s="3"/>
      <c r="F234" s="52"/>
      <c r="G234" s="3"/>
    </row>
    <row r="235" spans="1:7">
      <c r="A235" s="3"/>
      <c r="B235" s="52"/>
      <c r="C235" s="52"/>
      <c r="D235" s="52"/>
      <c r="E235" s="3"/>
      <c r="F235" s="52"/>
      <c r="G235" s="3"/>
    </row>
    <row r="236" spans="1:7">
      <c r="A236" s="3"/>
      <c r="B236" s="52"/>
      <c r="C236" s="52"/>
      <c r="D236" s="52"/>
      <c r="E236" s="3"/>
      <c r="F236" s="52"/>
      <c r="G236" s="3"/>
    </row>
    <row r="237" spans="1:7">
      <c r="A237" s="3"/>
      <c r="B237" s="52"/>
      <c r="C237" s="52"/>
      <c r="D237" s="52"/>
      <c r="E237" s="3"/>
      <c r="F237" s="52"/>
      <c r="G237" s="3"/>
    </row>
    <row r="238" spans="1:7">
      <c r="A238" s="3"/>
      <c r="B238" s="52"/>
      <c r="C238" s="52"/>
      <c r="D238" s="52"/>
      <c r="E238" s="3"/>
      <c r="F238" s="52"/>
      <c r="G238" s="3"/>
    </row>
    <row r="239" spans="1:7">
      <c r="A239" s="3"/>
      <c r="B239" s="52"/>
      <c r="C239" s="52"/>
      <c r="D239" s="52"/>
      <c r="E239" s="3"/>
      <c r="F239" s="52"/>
      <c r="G239" s="3"/>
    </row>
    <row r="240" spans="1:7">
      <c r="A240" s="3"/>
      <c r="B240" s="52"/>
      <c r="C240" s="52"/>
      <c r="D240" s="52"/>
      <c r="E240" s="3"/>
      <c r="F240" s="52"/>
      <c r="G240" s="3"/>
    </row>
    <row r="241" spans="1:7">
      <c r="A241" s="3"/>
      <c r="B241" s="52"/>
      <c r="C241" s="52"/>
      <c r="D241" s="52"/>
      <c r="E241" s="3"/>
      <c r="F241" s="52"/>
      <c r="G241" s="3"/>
    </row>
    <row r="242" spans="1:7">
      <c r="A242" s="3"/>
      <c r="B242" s="52"/>
      <c r="C242" s="52"/>
      <c r="D242" s="52"/>
      <c r="E242" s="3"/>
      <c r="F242" s="52"/>
      <c r="G242" s="3"/>
    </row>
    <row r="243" spans="1:7">
      <c r="A243" s="3"/>
      <c r="B243" s="52"/>
      <c r="C243" s="52"/>
      <c r="D243" s="52"/>
      <c r="E243" s="3"/>
      <c r="F243" s="52"/>
      <c r="G243" s="3"/>
    </row>
    <row r="244" spans="1:7">
      <c r="A244" s="3"/>
      <c r="B244" s="52"/>
      <c r="C244" s="52"/>
      <c r="D244" s="52"/>
      <c r="E244" s="3"/>
      <c r="F244" s="52"/>
      <c r="G244" s="3"/>
    </row>
    <row r="245" spans="1:7">
      <c r="A245" s="3"/>
      <c r="B245" s="52"/>
      <c r="C245" s="52"/>
      <c r="D245" s="52"/>
      <c r="E245" s="3"/>
      <c r="F245" s="52"/>
      <c r="G245" s="3"/>
    </row>
    <row r="246" spans="1:7">
      <c r="A246" s="3"/>
      <c r="B246" s="52"/>
      <c r="C246" s="52"/>
      <c r="D246" s="52"/>
      <c r="E246" s="3"/>
      <c r="F246" s="52"/>
      <c r="G246" s="3"/>
    </row>
    <row r="247" spans="1:7">
      <c r="A247" s="3"/>
      <c r="B247" s="52"/>
      <c r="C247" s="52"/>
      <c r="D247" s="52"/>
      <c r="E247" s="3"/>
      <c r="F247" s="52"/>
      <c r="G247" s="3"/>
    </row>
    <row r="248" spans="1:7">
      <c r="A248" s="3"/>
      <c r="B248" s="52"/>
      <c r="C248" s="52"/>
      <c r="D248" s="52"/>
      <c r="E248" s="3"/>
      <c r="F248" s="52"/>
      <c r="G248" s="3"/>
    </row>
    <row r="249" spans="1:7">
      <c r="A249" s="3"/>
      <c r="B249" s="52"/>
      <c r="C249" s="52"/>
      <c r="D249" s="52"/>
      <c r="E249" s="3"/>
      <c r="F249" s="52"/>
      <c r="G249" s="3"/>
    </row>
    <row r="250" spans="1:7">
      <c r="A250" s="3"/>
      <c r="B250" s="52"/>
      <c r="C250" s="52"/>
      <c r="D250" s="52"/>
      <c r="E250" s="3"/>
      <c r="F250" s="52"/>
      <c r="G250" s="3"/>
    </row>
    <row r="251" spans="1:7">
      <c r="A251" s="3"/>
      <c r="B251" s="52"/>
      <c r="C251" s="52"/>
      <c r="D251" s="52"/>
      <c r="E251" s="3"/>
      <c r="F251" s="52"/>
      <c r="G251" s="3"/>
    </row>
    <row r="252" spans="1:7">
      <c r="A252" s="3"/>
      <c r="B252" s="52"/>
      <c r="C252" s="52"/>
      <c r="D252" s="52"/>
      <c r="E252" s="3"/>
      <c r="F252" s="52"/>
      <c r="G252" s="3"/>
    </row>
    <row r="253" spans="1:7">
      <c r="A253" s="3"/>
      <c r="B253" s="52"/>
      <c r="C253" s="52"/>
      <c r="D253" s="52"/>
      <c r="E253" s="3"/>
      <c r="F253" s="52"/>
      <c r="G253" s="3"/>
    </row>
    <row r="254" spans="1:7">
      <c r="A254" s="3"/>
      <c r="B254" s="52"/>
      <c r="C254" s="52"/>
      <c r="D254" s="52"/>
      <c r="E254" s="3"/>
      <c r="F254" s="52"/>
      <c r="G254" s="3"/>
    </row>
    <row r="255" spans="1:7">
      <c r="A255" s="3"/>
      <c r="B255" s="52"/>
      <c r="C255" s="52"/>
      <c r="D255" s="52"/>
      <c r="E255" s="3"/>
      <c r="F255" s="52"/>
      <c r="G255" s="3"/>
    </row>
    <row r="256" spans="1:7">
      <c r="A256" s="3"/>
      <c r="B256" s="52"/>
      <c r="C256" s="52"/>
      <c r="D256" s="52"/>
      <c r="E256" s="3"/>
      <c r="F256" s="52"/>
      <c r="G256" s="3"/>
    </row>
    <row r="257" spans="1:7">
      <c r="A257" s="3"/>
      <c r="B257" s="52"/>
      <c r="C257" s="52"/>
      <c r="D257" s="52"/>
      <c r="E257" s="3"/>
      <c r="F257" s="52"/>
      <c r="G257" s="3"/>
    </row>
    <row r="258" spans="1:7">
      <c r="A258" s="3"/>
      <c r="B258" s="52"/>
      <c r="C258" s="52"/>
      <c r="D258" s="52"/>
      <c r="E258" s="3"/>
      <c r="F258" s="52"/>
      <c r="G258" s="3"/>
    </row>
    <row r="259" spans="1:7">
      <c r="A259" s="3"/>
      <c r="B259" s="52"/>
      <c r="C259" s="52"/>
      <c r="D259" s="52"/>
      <c r="E259" s="3"/>
      <c r="F259" s="52"/>
      <c r="G259" s="3"/>
    </row>
    <row r="260" spans="1:7">
      <c r="A260" s="3"/>
      <c r="B260" s="52"/>
      <c r="C260" s="52"/>
      <c r="D260" s="52"/>
      <c r="E260" s="3"/>
      <c r="F260" s="52"/>
      <c r="G260" s="3"/>
    </row>
    <row r="261" spans="1:7">
      <c r="A261" s="3"/>
      <c r="B261" s="52"/>
      <c r="C261" s="52"/>
      <c r="D261" s="52"/>
      <c r="E261" s="3"/>
      <c r="F261" s="52"/>
      <c r="G261" s="3"/>
    </row>
    <row r="262" spans="1:7">
      <c r="A262" s="3"/>
      <c r="B262" s="52"/>
      <c r="C262" s="52"/>
      <c r="D262" s="52"/>
      <c r="E262" s="3"/>
      <c r="F262" s="52"/>
      <c r="G262" s="3"/>
    </row>
    <row r="263" spans="1:7">
      <c r="A263" s="3"/>
      <c r="B263" s="52"/>
      <c r="C263" s="52"/>
      <c r="D263" s="52"/>
      <c r="E263" s="3"/>
      <c r="F263" s="52"/>
      <c r="G263" s="3"/>
    </row>
    <row r="264" spans="1:7">
      <c r="A264" s="3"/>
      <c r="B264" s="52"/>
      <c r="C264" s="52"/>
      <c r="D264" s="52"/>
      <c r="E264" s="3"/>
      <c r="F264" s="52"/>
      <c r="G264" s="3"/>
    </row>
    <row r="265" spans="1:7">
      <c r="A265" s="3"/>
      <c r="B265" s="52"/>
      <c r="C265" s="52"/>
      <c r="D265" s="52"/>
      <c r="E265" s="3"/>
      <c r="F265" s="52"/>
      <c r="G265" s="3"/>
    </row>
    <row r="266" spans="1:7">
      <c r="A266" s="3"/>
      <c r="B266" s="52"/>
      <c r="C266" s="52"/>
      <c r="D266" s="52"/>
      <c r="E266" s="3"/>
      <c r="F266" s="52"/>
      <c r="G266" s="3"/>
    </row>
    <row r="267" spans="1:7">
      <c r="A267" s="3"/>
      <c r="B267" s="52"/>
      <c r="C267" s="52"/>
      <c r="D267" s="52"/>
      <c r="E267" s="3"/>
      <c r="F267" s="52"/>
      <c r="G267" s="3"/>
    </row>
    <row r="268" spans="1:7">
      <c r="A268" s="3"/>
      <c r="B268" s="52"/>
      <c r="C268" s="52"/>
      <c r="D268" s="52"/>
      <c r="E268" s="3"/>
      <c r="F268" s="52"/>
      <c r="G268" s="3"/>
    </row>
    <row r="269" spans="1:7">
      <c r="A269" s="3"/>
      <c r="B269" s="52"/>
      <c r="C269" s="52"/>
      <c r="D269" s="52"/>
      <c r="E269" s="3"/>
      <c r="F269" s="52"/>
      <c r="G269" s="3"/>
    </row>
    <row r="270" spans="1:7">
      <c r="A270" s="3"/>
      <c r="B270" s="52"/>
      <c r="C270" s="52"/>
      <c r="D270" s="52"/>
      <c r="E270" s="3"/>
      <c r="F270" s="52"/>
      <c r="G270" s="3"/>
    </row>
    <row r="271" spans="1:7">
      <c r="A271" s="3"/>
      <c r="B271" s="52"/>
      <c r="C271" s="52"/>
      <c r="D271" s="52"/>
      <c r="E271" s="3"/>
      <c r="F271" s="52"/>
      <c r="G271" s="3"/>
    </row>
    <row r="272" spans="1:7">
      <c r="A272" s="3"/>
      <c r="B272" s="52"/>
      <c r="C272" s="52"/>
      <c r="D272" s="52"/>
      <c r="E272" s="3"/>
      <c r="F272" s="52"/>
      <c r="G272" s="3"/>
    </row>
    <row r="273" spans="1:7">
      <c r="A273" s="3"/>
      <c r="B273" s="52"/>
      <c r="C273" s="52"/>
      <c r="D273" s="52"/>
      <c r="E273" s="3"/>
      <c r="F273" s="52"/>
      <c r="G273" s="3"/>
    </row>
    <row r="274" spans="1:7">
      <c r="A274" s="3"/>
      <c r="B274" s="52"/>
      <c r="C274" s="52"/>
      <c r="D274" s="52"/>
      <c r="E274" s="3"/>
      <c r="F274" s="52"/>
      <c r="G274" s="3"/>
    </row>
    <row r="275" spans="1:7">
      <c r="A275" s="3"/>
      <c r="B275" s="52"/>
      <c r="C275" s="52"/>
      <c r="D275" s="52"/>
      <c r="E275" s="3"/>
      <c r="F275" s="52"/>
      <c r="G275" s="3"/>
    </row>
    <row r="276" spans="1:7">
      <c r="A276" s="3"/>
      <c r="B276" s="52"/>
      <c r="C276" s="52"/>
      <c r="D276" s="52"/>
      <c r="E276" s="3"/>
      <c r="F276" s="52"/>
      <c r="G276" s="3"/>
    </row>
    <row r="277" spans="1:7">
      <c r="A277" s="3"/>
      <c r="B277" s="52"/>
      <c r="C277" s="52"/>
      <c r="D277" s="52"/>
      <c r="E277" s="3"/>
      <c r="F277" s="52"/>
      <c r="G277" s="3"/>
    </row>
    <row r="278" spans="1:7">
      <c r="A278" s="3"/>
      <c r="B278" s="52"/>
      <c r="C278" s="52"/>
      <c r="D278" s="52"/>
      <c r="E278" s="3"/>
      <c r="F278" s="52"/>
      <c r="G278" s="3"/>
    </row>
    <row r="279" spans="1:7">
      <c r="A279" s="3"/>
      <c r="B279" s="52"/>
      <c r="C279" s="52"/>
      <c r="D279" s="52"/>
      <c r="E279" s="3"/>
      <c r="F279" s="52"/>
      <c r="G279" s="3"/>
    </row>
    <row r="280" spans="1:7">
      <c r="A280" s="3"/>
      <c r="B280" s="52"/>
      <c r="C280" s="52"/>
      <c r="D280" s="52"/>
      <c r="E280" s="3"/>
      <c r="F280" s="52"/>
      <c r="G280" s="3"/>
    </row>
    <row r="281" spans="1:7">
      <c r="A281" s="3"/>
      <c r="B281" s="52"/>
      <c r="C281" s="52"/>
      <c r="D281" s="52"/>
      <c r="E281" s="3"/>
      <c r="F281" s="52"/>
      <c r="G281" s="3"/>
    </row>
    <row r="282" spans="1:7">
      <c r="A282" s="3"/>
      <c r="B282" s="52"/>
      <c r="C282" s="52"/>
      <c r="D282" s="52"/>
      <c r="E282" s="3"/>
      <c r="F282" s="52"/>
      <c r="G282" s="3"/>
    </row>
    <row r="283" spans="1:7">
      <c r="A283" s="3"/>
      <c r="B283" s="52"/>
      <c r="C283" s="52"/>
      <c r="D283" s="52"/>
      <c r="E283" s="3"/>
      <c r="F283" s="52"/>
      <c r="G283" s="3"/>
    </row>
    <row r="284" spans="1:7">
      <c r="A284" s="3"/>
      <c r="B284" s="52"/>
      <c r="C284" s="52"/>
      <c r="D284" s="52"/>
      <c r="E284" s="3"/>
      <c r="F284" s="52"/>
      <c r="G284" s="3"/>
    </row>
    <row r="285" spans="1:7">
      <c r="A285" s="3"/>
      <c r="B285" s="52"/>
      <c r="C285" s="52"/>
      <c r="D285" s="52"/>
      <c r="E285" s="3"/>
      <c r="F285" s="52"/>
      <c r="G285" s="3"/>
    </row>
    <row r="286" spans="1:7">
      <c r="A286" s="3"/>
      <c r="B286" s="52"/>
      <c r="C286" s="52"/>
      <c r="D286" s="52"/>
      <c r="E286" s="3"/>
      <c r="F286" s="52"/>
      <c r="G286" s="3"/>
    </row>
    <row r="287" spans="1:7">
      <c r="A287" s="3"/>
      <c r="B287" s="52"/>
      <c r="C287" s="52"/>
      <c r="D287" s="52"/>
      <c r="E287" s="3"/>
      <c r="F287" s="52"/>
      <c r="G287" s="3"/>
    </row>
    <row r="288" spans="1:7">
      <c r="A288" s="3"/>
      <c r="B288" s="52"/>
      <c r="C288" s="52"/>
      <c r="D288" s="52"/>
      <c r="E288" s="3"/>
      <c r="F288" s="52"/>
      <c r="G288" s="3"/>
    </row>
    <row r="289" spans="1:7">
      <c r="A289" s="3"/>
      <c r="B289" s="52"/>
      <c r="C289" s="52"/>
      <c r="D289" s="52"/>
      <c r="E289" s="3"/>
      <c r="F289" s="52"/>
      <c r="G289" s="3"/>
    </row>
    <row r="290" spans="1:7">
      <c r="A290" s="3"/>
      <c r="B290" s="52"/>
      <c r="C290" s="52"/>
      <c r="D290" s="52"/>
      <c r="E290" s="3"/>
      <c r="F290" s="52"/>
      <c r="G290" s="3"/>
    </row>
    <row r="291" spans="1:7">
      <c r="A291" s="3"/>
      <c r="B291" s="52"/>
      <c r="C291" s="52"/>
      <c r="D291" s="52"/>
      <c r="E291" s="3"/>
      <c r="F291" s="52"/>
      <c r="G291" s="3"/>
    </row>
    <row r="292" spans="1:7">
      <c r="A292" s="3"/>
      <c r="B292" s="52"/>
      <c r="C292" s="52"/>
      <c r="D292" s="52"/>
      <c r="E292" s="3"/>
      <c r="F292" s="52"/>
      <c r="G292" s="3"/>
    </row>
    <row r="293" spans="1:7">
      <c r="A293" s="3"/>
      <c r="B293" s="52"/>
      <c r="C293" s="52"/>
      <c r="D293" s="52"/>
      <c r="E293" s="3"/>
      <c r="F293" s="52"/>
      <c r="G293" s="3"/>
    </row>
    <row r="294" spans="1:7">
      <c r="A294" s="3"/>
      <c r="B294" s="52"/>
      <c r="C294" s="52"/>
      <c r="D294" s="52"/>
      <c r="E294" s="3"/>
      <c r="F294" s="52"/>
      <c r="G294" s="3"/>
    </row>
    <row r="295" spans="1:7">
      <c r="A295" s="3"/>
      <c r="B295" s="52"/>
      <c r="C295" s="52"/>
      <c r="D295" s="52"/>
      <c r="E295" s="3"/>
      <c r="F295" s="52"/>
      <c r="G295" s="3"/>
    </row>
    <row r="296" spans="1:7">
      <c r="A296" s="3"/>
      <c r="B296" s="52"/>
      <c r="C296" s="52"/>
      <c r="D296" s="52"/>
      <c r="E296" s="3"/>
      <c r="F296" s="52"/>
      <c r="G296" s="3"/>
    </row>
    <row r="297" spans="1:7">
      <c r="A297" s="3"/>
      <c r="B297" s="52"/>
      <c r="C297" s="52"/>
      <c r="D297" s="52"/>
      <c r="E297" s="3"/>
      <c r="F297" s="52"/>
      <c r="G297" s="3"/>
    </row>
    <row r="298" spans="1:7">
      <c r="A298" s="3"/>
      <c r="B298" s="52"/>
      <c r="C298" s="52"/>
      <c r="D298" s="52"/>
      <c r="E298" s="3"/>
      <c r="F298" s="52"/>
      <c r="G298" s="3"/>
    </row>
    <row r="299" spans="1:7">
      <c r="A299" s="3"/>
      <c r="B299" s="52"/>
      <c r="C299" s="52"/>
      <c r="D299" s="52"/>
      <c r="E299" s="3"/>
      <c r="F299" s="52"/>
      <c r="G299" s="3"/>
    </row>
    <row r="300" spans="1:7">
      <c r="A300" s="3"/>
      <c r="B300" s="52"/>
      <c r="C300" s="52"/>
      <c r="D300" s="52"/>
      <c r="E300" s="3"/>
      <c r="F300" s="52"/>
      <c r="G300" s="3"/>
    </row>
    <row r="301" spans="1:7">
      <c r="A301" s="3"/>
      <c r="B301" s="52"/>
      <c r="C301" s="52"/>
      <c r="D301" s="52"/>
      <c r="E301" s="3"/>
      <c r="F301" s="52"/>
      <c r="G301" s="3"/>
    </row>
    <row r="302" spans="1:7">
      <c r="A302" s="3"/>
      <c r="B302" s="52"/>
      <c r="C302" s="52"/>
      <c r="D302" s="52"/>
      <c r="E302" s="3"/>
      <c r="F302" s="52"/>
      <c r="G302" s="3"/>
    </row>
    <row r="303" spans="1:7">
      <c r="A303" s="3"/>
      <c r="B303" s="52"/>
      <c r="C303" s="52"/>
      <c r="D303" s="52"/>
      <c r="E303" s="3"/>
      <c r="F303" s="52"/>
      <c r="G303" s="3"/>
    </row>
    <row r="304" spans="1:7">
      <c r="A304" s="3"/>
      <c r="B304" s="52"/>
      <c r="C304" s="52"/>
      <c r="D304" s="52"/>
      <c r="E304" s="3"/>
      <c r="F304" s="52"/>
      <c r="G304" s="3"/>
    </row>
    <row r="305" spans="1:7">
      <c r="A305" s="3"/>
      <c r="B305" s="52"/>
      <c r="C305" s="52"/>
      <c r="D305" s="52"/>
      <c r="E305" s="3"/>
      <c r="F305" s="52"/>
      <c r="G305" s="3"/>
    </row>
    <row r="306" spans="1:7">
      <c r="A306" s="3"/>
      <c r="B306" s="52"/>
      <c r="C306" s="52"/>
      <c r="D306" s="52"/>
      <c r="E306" s="3"/>
      <c r="F306" s="52"/>
      <c r="G306" s="3"/>
    </row>
    <row r="307" spans="1:7">
      <c r="A307" s="3"/>
      <c r="B307" s="52"/>
      <c r="C307" s="52"/>
      <c r="D307" s="52"/>
      <c r="E307" s="3"/>
      <c r="F307" s="52"/>
      <c r="G307" s="3"/>
    </row>
    <row r="308" spans="1:7">
      <c r="A308" s="3"/>
      <c r="B308" s="52"/>
      <c r="C308" s="52"/>
      <c r="D308" s="52"/>
      <c r="E308" s="3"/>
      <c r="F308" s="52"/>
      <c r="G308" s="3"/>
    </row>
    <row r="309" spans="1:7">
      <c r="A309" s="3"/>
      <c r="B309" s="52"/>
      <c r="C309" s="52"/>
      <c r="D309" s="52"/>
      <c r="E309" s="3"/>
      <c r="F309" s="52"/>
      <c r="G309" s="3"/>
    </row>
    <row r="310" spans="1:7">
      <c r="A310" s="3"/>
      <c r="B310" s="52"/>
      <c r="C310" s="52"/>
      <c r="D310" s="52"/>
      <c r="E310" s="3"/>
      <c r="F310" s="52"/>
      <c r="G310" s="3"/>
    </row>
    <row r="311" spans="1:7">
      <c r="A311" s="3"/>
      <c r="B311" s="52"/>
      <c r="C311" s="52"/>
      <c r="D311" s="52"/>
      <c r="E311" s="3"/>
      <c r="F311" s="52"/>
      <c r="G311" s="3"/>
    </row>
    <row r="312" spans="1:7">
      <c r="A312" s="3"/>
      <c r="B312" s="52"/>
      <c r="C312" s="52"/>
      <c r="D312" s="52"/>
      <c r="E312" s="3"/>
      <c r="F312" s="52"/>
      <c r="G312" s="3"/>
    </row>
    <row r="313" spans="1:7">
      <c r="A313" s="3"/>
      <c r="B313" s="52"/>
      <c r="C313" s="52"/>
      <c r="D313" s="52"/>
      <c r="E313" s="3"/>
      <c r="F313" s="52"/>
      <c r="G313" s="3"/>
    </row>
    <row r="314" spans="1:7">
      <c r="A314" s="3"/>
      <c r="B314" s="52"/>
      <c r="C314" s="52"/>
      <c r="D314" s="52"/>
      <c r="E314" s="3"/>
      <c r="F314" s="52"/>
      <c r="G314" s="3"/>
    </row>
    <row r="315" spans="1:7">
      <c r="A315" s="3"/>
      <c r="B315" s="52"/>
      <c r="C315" s="52"/>
      <c r="D315" s="52"/>
      <c r="E315" s="3"/>
      <c r="F315" s="52"/>
      <c r="G315" s="3"/>
    </row>
    <row r="316" spans="1:7">
      <c r="A316" s="3"/>
      <c r="B316" s="52"/>
      <c r="C316" s="52"/>
      <c r="D316" s="52"/>
      <c r="E316" s="3"/>
      <c r="F316" s="52"/>
      <c r="G316" s="3"/>
    </row>
    <row r="317" spans="1:7">
      <c r="A317" s="3"/>
      <c r="B317" s="52"/>
      <c r="C317" s="52"/>
      <c r="D317" s="52"/>
      <c r="E317" s="3"/>
      <c r="F317" s="52"/>
      <c r="G317" s="3"/>
    </row>
    <row r="318" spans="1:7">
      <c r="A318" s="3"/>
      <c r="B318" s="52"/>
      <c r="C318" s="52"/>
      <c r="D318" s="52"/>
      <c r="E318" s="3"/>
      <c r="F318" s="52"/>
      <c r="G318" s="3"/>
    </row>
    <row r="319" spans="1:7">
      <c r="A319" s="3"/>
      <c r="B319" s="52"/>
      <c r="C319" s="52"/>
      <c r="D319" s="52"/>
      <c r="E319" s="3"/>
      <c r="F319" s="52"/>
      <c r="G319" s="3"/>
    </row>
    <row r="320" spans="1:7">
      <c r="A320" s="3"/>
      <c r="B320" s="52"/>
      <c r="C320" s="52"/>
      <c r="D320" s="52"/>
      <c r="E320" s="3"/>
      <c r="F320" s="52"/>
      <c r="G320" s="3"/>
    </row>
    <row r="321" spans="1:7">
      <c r="A321" s="3"/>
      <c r="B321" s="52"/>
      <c r="C321" s="52"/>
      <c r="D321" s="52"/>
      <c r="E321" s="3"/>
      <c r="F321" s="52"/>
      <c r="G321" s="3"/>
    </row>
    <row r="322" spans="1:7">
      <c r="A322" s="3"/>
      <c r="B322" s="52"/>
      <c r="C322" s="52"/>
      <c r="D322" s="52"/>
      <c r="E322" s="3"/>
      <c r="F322" s="52"/>
      <c r="G322" s="3"/>
    </row>
    <row r="323" spans="1:7">
      <c r="A323" s="3"/>
      <c r="B323" s="52"/>
      <c r="C323" s="52"/>
      <c r="D323" s="52"/>
      <c r="E323" s="3"/>
      <c r="F323" s="52"/>
      <c r="G323" s="3"/>
    </row>
    <row r="324" spans="1:7">
      <c r="A324" s="3"/>
      <c r="B324" s="52"/>
      <c r="C324" s="52"/>
      <c r="D324" s="52"/>
      <c r="E324" s="3"/>
      <c r="F324" s="52"/>
      <c r="G324" s="3"/>
    </row>
    <row r="325" spans="1:7">
      <c r="A325" s="3"/>
      <c r="B325" s="52"/>
      <c r="C325" s="52"/>
      <c r="D325" s="52"/>
      <c r="E325" s="3"/>
      <c r="F325" s="52"/>
      <c r="G325" s="3"/>
    </row>
    <row r="326" spans="1:7">
      <c r="A326" s="3"/>
      <c r="B326" s="52"/>
      <c r="C326" s="52"/>
      <c r="D326" s="52"/>
      <c r="E326" s="3"/>
      <c r="F326" s="52"/>
      <c r="G326" s="3"/>
    </row>
    <row r="327" spans="1:7">
      <c r="A327" s="3"/>
      <c r="B327" s="52"/>
      <c r="C327" s="52"/>
      <c r="D327" s="52"/>
      <c r="E327" s="3"/>
      <c r="F327" s="52"/>
      <c r="G327" s="3"/>
    </row>
    <row r="328" spans="1:7">
      <c r="A328" s="3"/>
      <c r="B328" s="52"/>
      <c r="C328" s="52"/>
      <c r="D328" s="52"/>
      <c r="E328" s="3"/>
      <c r="F328" s="52"/>
      <c r="G328" s="3"/>
    </row>
    <row r="329" spans="1:7">
      <c r="A329" s="3"/>
      <c r="B329" s="52"/>
      <c r="C329" s="52"/>
      <c r="D329" s="52"/>
      <c r="E329" s="3"/>
      <c r="F329" s="52"/>
      <c r="G329" s="3"/>
    </row>
    <row r="330" spans="1:7">
      <c r="A330" s="3"/>
      <c r="B330" s="52"/>
      <c r="C330" s="52"/>
      <c r="D330" s="52"/>
      <c r="E330" s="3"/>
      <c r="F330" s="52"/>
      <c r="G330" s="3"/>
    </row>
    <row r="331" spans="1:7">
      <c r="A331" s="3"/>
      <c r="B331" s="52"/>
      <c r="C331" s="52"/>
      <c r="D331" s="52"/>
      <c r="E331" s="3"/>
      <c r="F331" s="52"/>
      <c r="G331" s="3"/>
    </row>
    <row r="332" spans="1:7">
      <c r="A332" s="3"/>
      <c r="B332" s="52"/>
      <c r="C332" s="52"/>
      <c r="D332" s="52"/>
      <c r="E332" s="3"/>
      <c r="F332" s="52"/>
      <c r="G332" s="3"/>
    </row>
    <row r="333" spans="1:7">
      <c r="A333" s="3"/>
      <c r="B333" s="52"/>
      <c r="C333" s="52"/>
      <c r="D333" s="52"/>
      <c r="E333" s="3"/>
      <c r="F333" s="52"/>
      <c r="G333" s="3"/>
    </row>
    <row r="334" spans="1:7">
      <c r="A334" s="3"/>
      <c r="B334" s="52"/>
      <c r="C334" s="52"/>
      <c r="D334" s="52"/>
      <c r="E334" s="3"/>
      <c r="F334" s="52"/>
      <c r="G334" s="3"/>
    </row>
    <row r="335" spans="1:7">
      <c r="A335" s="3"/>
      <c r="B335" s="52"/>
      <c r="C335" s="52"/>
      <c r="D335" s="52"/>
      <c r="E335" s="3"/>
      <c r="F335" s="52"/>
      <c r="G335" s="3"/>
    </row>
    <row r="336" spans="1:7">
      <c r="A336" s="3"/>
      <c r="B336" s="52"/>
      <c r="C336" s="52"/>
      <c r="D336" s="52"/>
      <c r="E336" s="3"/>
      <c r="F336" s="52"/>
      <c r="G336" s="3"/>
    </row>
    <row r="337" spans="1:7">
      <c r="A337" s="3"/>
      <c r="B337" s="52"/>
      <c r="C337" s="52"/>
      <c r="D337" s="52"/>
      <c r="E337" s="3"/>
      <c r="F337" s="52"/>
      <c r="G337" s="3"/>
    </row>
    <row r="338" spans="1:7">
      <c r="A338" s="3"/>
      <c r="B338" s="52"/>
      <c r="C338" s="52"/>
      <c r="D338" s="52"/>
      <c r="E338" s="3"/>
      <c r="F338" s="52"/>
      <c r="G338" s="3"/>
    </row>
    <row r="339" spans="1:7">
      <c r="A339" s="3"/>
      <c r="B339" s="52"/>
      <c r="C339" s="52"/>
      <c r="D339" s="52"/>
      <c r="E339" s="3"/>
      <c r="F339" s="52"/>
      <c r="G339" s="3"/>
    </row>
    <row r="340" spans="1:7">
      <c r="A340" s="3"/>
      <c r="B340" s="52"/>
      <c r="C340" s="52"/>
      <c r="D340" s="52"/>
      <c r="E340" s="3"/>
      <c r="F340" s="52"/>
      <c r="G340" s="3"/>
    </row>
    <row r="341" spans="1:7">
      <c r="A341" s="3"/>
      <c r="B341" s="52"/>
      <c r="C341" s="52"/>
      <c r="D341" s="52"/>
      <c r="E341" s="3"/>
      <c r="F341" s="52"/>
      <c r="G341" s="3"/>
    </row>
    <row r="342" spans="1:7">
      <c r="A342" s="3"/>
      <c r="B342" s="52"/>
      <c r="C342" s="52"/>
      <c r="D342" s="52"/>
      <c r="E342" s="3"/>
      <c r="F342" s="52"/>
      <c r="G342" s="3"/>
    </row>
    <row r="343" spans="1:7">
      <c r="A343" s="3"/>
      <c r="B343" s="52"/>
      <c r="C343" s="52"/>
      <c r="D343" s="52"/>
      <c r="E343" s="3"/>
      <c r="F343" s="52"/>
      <c r="G343" s="3"/>
    </row>
    <row r="344" spans="1:7">
      <c r="A344" s="3"/>
      <c r="B344" s="52"/>
      <c r="C344" s="52"/>
      <c r="D344" s="52"/>
      <c r="E344" s="3"/>
      <c r="F344" s="52"/>
      <c r="G344" s="3"/>
    </row>
    <row r="345" spans="1:7">
      <c r="A345" s="3"/>
      <c r="B345" s="52"/>
      <c r="C345" s="52"/>
      <c r="D345" s="52"/>
      <c r="E345" s="3"/>
      <c r="F345" s="52"/>
      <c r="G345" s="3"/>
    </row>
    <row r="346" spans="1:7">
      <c r="A346" s="3"/>
      <c r="B346" s="52"/>
      <c r="C346" s="52"/>
      <c r="D346" s="52"/>
      <c r="E346" s="3"/>
      <c r="F346" s="52"/>
      <c r="G346" s="3"/>
    </row>
    <row r="347" spans="1:7">
      <c r="A347" s="3"/>
      <c r="B347" s="52"/>
      <c r="C347" s="52"/>
      <c r="D347" s="52"/>
      <c r="E347" s="3"/>
      <c r="F347" s="52"/>
      <c r="G347" s="3"/>
    </row>
    <row r="348" spans="1:7">
      <c r="A348" s="3"/>
      <c r="B348" s="52"/>
      <c r="C348" s="52"/>
      <c r="D348" s="52"/>
      <c r="E348" s="3"/>
      <c r="F348" s="52"/>
      <c r="G348" s="3"/>
    </row>
    <row r="349" spans="1:7">
      <c r="A349" s="3"/>
      <c r="B349" s="52"/>
      <c r="C349" s="52"/>
      <c r="D349" s="52"/>
      <c r="E349" s="3"/>
      <c r="F349" s="52"/>
      <c r="G349" s="3"/>
    </row>
    <row r="350" spans="1:7">
      <c r="A350" s="3"/>
      <c r="B350" s="52"/>
      <c r="C350" s="52"/>
      <c r="D350" s="52"/>
      <c r="E350" s="3"/>
      <c r="F350" s="52"/>
      <c r="G350" s="3"/>
    </row>
    <row r="351" spans="1:7">
      <c r="A351" s="3"/>
      <c r="B351" s="52"/>
      <c r="C351" s="52"/>
      <c r="D351" s="52"/>
      <c r="E351" s="3"/>
      <c r="F351" s="52"/>
      <c r="G351" s="3"/>
    </row>
    <row r="352" spans="1:7">
      <c r="A352" s="3"/>
      <c r="B352" s="52"/>
      <c r="C352" s="52"/>
      <c r="D352" s="52"/>
      <c r="E352" s="3"/>
      <c r="F352" s="52"/>
      <c r="G352" s="3"/>
    </row>
    <row r="353" spans="1:7">
      <c r="A353" s="3"/>
      <c r="B353" s="52"/>
      <c r="C353" s="52"/>
      <c r="D353" s="52"/>
      <c r="E353" s="3"/>
      <c r="F353" s="52"/>
      <c r="G353" s="3"/>
    </row>
    <row r="354" spans="1:7">
      <c r="A354" s="3"/>
      <c r="B354" s="52"/>
      <c r="C354" s="52"/>
      <c r="D354" s="52"/>
      <c r="E354" s="3"/>
      <c r="F354" s="52"/>
      <c r="G354" s="3"/>
    </row>
    <row r="355" spans="1:7">
      <c r="A355" s="3"/>
      <c r="B355" s="52"/>
      <c r="C355" s="52"/>
      <c r="D355" s="52"/>
      <c r="E355" s="3"/>
      <c r="F355" s="52"/>
      <c r="G355" s="3"/>
    </row>
    <row r="356" spans="1:7">
      <c r="A356" s="3"/>
      <c r="B356" s="52"/>
      <c r="C356" s="52"/>
      <c r="D356" s="52"/>
      <c r="E356" s="3"/>
      <c r="F356" s="52"/>
      <c r="G356" s="3"/>
    </row>
    <row r="357" spans="1:7">
      <c r="A357" s="3"/>
      <c r="B357" s="52"/>
      <c r="C357" s="52"/>
      <c r="D357" s="52"/>
      <c r="E357" s="3"/>
      <c r="F357" s="52"/>
      <c r="G357" s="3"/>
    </row>
    <row r="358" spans="1:7">
      <c r="A358" s="3"/>
      <c r="B358" s="52"/>
      <c r="C358" s="52"/>
      <c r="D358" s="52"/>
      <c r="E358" s="3"/>
      <c r="F358" s="52"/>
      <c r="G358" s="3"/>
    </row>
    <row r="359" spans="1:7">
      <c r="A359" s="3"/>
      <c r="B359" s="52"/>
      <c r="C359" s="52"/>
      <c r="D359" s="52"/>
      <c r="E359" s="3"/>
      <c r="F359" s="52"/>
      <c r="G359" s="3"/>
    </row>
    <row r="360" spans="1:7">
      <c r="A360" s="3"/>
      <c r="B360" s="52"/>
      <c r="C360" s="52"/>
      <c r="D360" s="52"/>
      <c r="E360" s="3"/>
      <c r="F360" s="52"/>
      <c r="G360" s="3"/>
    </row>
    <row r="361" spans="1:7">
      <c r="A361" s="3"/>
      <c r="B361" s="52"/>
      <c r="C361" s="52"/>
      <c r="D361" s="52"/>
      <c r="E361" s="3"/>
      <c r="F361" s="52"/>
      <c r="G361" s="3"/>
    </row>
    <row r="362" spans="1:7">
      <c r="A362" s="3"/>
      <c r="B362" s="52"/>
      <c r="C362" s="52"/>
      <c r="D362" s="52"/>
      <c r="E362" s="3"/>
      <c r="F362" s="52"/>
      <c r="G362" s="3"/>
    </row>
    <row r="363" spans="1:7">
      <c r="A363" s="3"/>
      <c r="B363" s="52"/>
      <c r="C363" s="52"/>
      <c r="D363" s="52"/>
      <c r="E363" s="3"/>
      <c r="F363" s="52"/>
      <c r="G363" s="3"/>
    </row>
    <row r="364" spans="1:7">
      <c r="A364" s="3"/>
      <c r="B364" s="52"/>
      <c r="C364" s="52"/>
      <c r="D364" s="52"/>
      <c r="E364" s="3"/>
      <c r="F364" s="52"/>
      <c r="G364" s="3"/>
    </row>
    <row r="365" spans="1:7">
      <c r="A365" s="3"/>
      <c r="B365" s="52"/>
      <c r="C365" s="52"/>
      <c r="D365" s="52"/>
      <c r="E365" s="3"/>
      <c r="F365" s="52"/>
      <c r="G365" s="3"/>
    </row>
    <row r="366" spans="1:7">
      <c r="A366" s="3"/>
      <c r="B366" s="52"/>
      <c r="C366" s="52"/>
      <c r="D366" s="52"/>
      <c r="E366" s="3"/>
      <c r="F366" s="52"/>
      <c r="G366" s="3"/>
    </row>
    <row r="367" spans="1:7">
      <c r="A367" s="3"/>
      <c r="B367" s="52"/>
      <c r="C367" s="52"/>
      <c r="D367" s="52"/>
      <c r="E367" s="3"/>
      <c r="F367" s="52"/>
      <c r="G367" s="3"/>
    </row>
    <row r="368" spans="1:7">
      <c r="A368" s="3"/>
      <c r="B368" s="52"/>
      <c r="C368" s="52"/>
      <c r="D368" s="52"/>
      <c r="E368" s="3"/>
      <c r="F368" s="52"/>
      <c r="G368" s="3"/>
    </row>
    <row r="369" spans="1:7">
      <c r="A369" s="3"/>
      <c r="B369" s="52"/>
      <c r="C369" s="52"/>
      <c r="D369" s="52"/>
      <c r="E369" s="3"/>
      <c r="F369" s="52"/>
      <c r="G369" s="3"/>
    </row>
    <row r="370" spans="1:7">
      <c r="A370" s="3"/>
      <c r="B370" s="52"/>
      <c r="C370" s="52"/>
      <c r="D370" s="52"/>
      <c r="E370" s="3"/>
      <c r="F370" s="52"/>
      <c r="G370" s="3"/>
    </row>
    <row r="371" spans="1:7">
      <c r="A371" s="3"/>
      <c r="B371" s="52"/>
      <c r="C371" s="52"/>
      <c r="D371" s="52"/>
      <c r="E371" s="3"/>
      <c r="F371" s="52"/>
      <c r="G371" s="3"/>
    </row>
    <row r="372" spans="1:7">
      <c r="A372" s="3"/>
      <c r="B372" s="52"/>
      <c r="C372" s="52"/>
      <c r="D372" s="52"/>
      <c r="E372" s="3"/>
      <c r="F372" s="52"/>
      <c r="G372" s="3"/>
    </row>
    <row r="373" spans="1:7">
      <c r="A373" s="3"/>
      <c r="B373" s="52"/>
      <c r="C373" s="52"/>
      <c r="D373" s="52"/>
      <c r="E373" s="3"/>
      <c r="F373" s="52"/>
      <c r="G373" s="3"/>
    </row>
    <row r="374" spans="1:7">
      <c r="A374" s="3"/>
      <c r="B374" s="52"/>
      <c r="C374" s="52"/>
      <c r="D374" s="52"/>
      <c r="E374" s="3"/>
      <c r="F374" s="52"/>
      <c r="G374" s="3"/>
    </row>
    <row r="375" spans="1:7">
      <c r="A375" s="3"/>
      <c r="B375" s="52"/>
      <c r="C375" s="52"/>
      <c r="D375" s="52"/>
      <c r="E375" s="3"/>
      <c r="F375" s="52"/>
      <c r="G375" s="3"/>
    </row>
    <row r="376" spans="1:7">
      <c r="A376" s="3"/>
      <c r="B376" s="52"/>
      <c r="C376" s="52"/>
      <c r="D376" s="52"/>
      <c r="E376" s="3"/>
      <c r="F376" s="52"/>
      <c r="G376" s="3"/>
    </row>
    <row r="377" spans="1:7">
      <c r="A377" s="3"/>
      <c r="B377" s="52"/>
      <c r="C377" s="52"/>
      <c r="D377" s="52"/>
      <c r="E377" s="3"/>
      <c r="F377" s="52"/>
      <c r="G377" s="3"/>
    </row>
    <row r="378" spans="1:7">
      <c r="A378" s="3"/>
      <c r="B378" s="52"/>
      <c r="C378" s="52"/>
      <c r="D378" s="52"/>
      <c r="E378" s="3"/>
      <c r="F378" s="52"/>
      <c r="G378" s="3"/>
    </row>
    <row r="379" spans="1:7">
      <c r="A379" s="3"/>
      <c r="B379" s="52"/>
      <c r="C379" s="52"/>
      <c r="D379" s="52"/>
      <c r="E379" s="3"/>
      <c r="F379" s="52"/>
      <c r="G379" s="3"/>
    </row>
    <row r="380" spans="1:7">
      <c r="A380" s="3"/>
      <c r="B380" s="52"/>
      <c r="C380" s="52"/>
      <c r="D380" s="52"/>
      <c r="E380" s="3"/>
      <c r="F380" s="52"/>
      <c r="G380" s="3"/>
    </row>
    <row r="381" spans="1:7">
      <c r="A381" s="3"/>
      <c r="B381" s="52"/>
      <c r="C381" s="52"/>
      <c r="D381" s="52"/>
      <c r="E381" s="3"/>
      <c r="F381" s="52"/>
      <c r="G381" s="3"/>
    </row>
    <row r="382" spans="1:7">
      <c r="A382" s="3"/>
      <c r="B382" s="52"/>
      <c r="C382" s="52"/>
      <c r="D382" s="52"/>
      <c r="E382" s="3"/>
      <c r="F382" s="52"/>
      <c r="G382" s="3"/>
    </row>
    <row r="383" spans="1:7">
      <c r="A383" s="3"/>
      <c r="B383" s="52"/>
      <c r="C383" s="52"/>
      <c r="D383" s="52"/>
      <c r="E383" s="3"/>
      <c r="F383" s="52"/>
      <c r="G383" s="3"/>
    </row>
    <row r="384" spans="1:7">
      <c r="A384" s="3"/>
      <c r="B384" s="52"/>
      <c r="C384" s="52"/>
      <c r="D384" s="52"/>
      <c r="E384" s="3"/>
      <c r="F384" s="52"/>
      <c r="G384" s="3"/>
    </row>
    <row r="385" spans="1:7">
      <c r="A385" s="3"/>
      <c r="B385" s="52"/>
      <c r="C385" s="52"/>
      <c r="D385" s="52"/>
      <c r="E385" s="3"/>
      <c r="F385" s="52"/>
      <c r="G385" s="3"/>
    </row>
    <row r="386" spans="1:7">
      <c r="A386" s="3"/>
      <c r="B386" s="52"/>
      <c r="C386" s="52"/>
      <c r="D386" s="52"/>
      <c r="E386" s="3"/>
      <c r="F386" s="52"/>
      <c r="G386" s="3"/>
    </row>
    <row r="387" spans="1:7">
      <c r="A387" s="3"/>
      <c r="B387" s="52"/>
      <c r="C387" s="52"/>
      <c r="D387" s="52"/>
      <c r="E387" s="3"/>
      <c r="F387" s="52"/>
      <c r="G387" s="3"/>
    </row>
    <row r="388" spans="1:7">
      <c r="A388" s="3"/>
      <c r="B388" s="52"/>
      <c r="C388" s="52"/>
      <c r="D388" s="52"/>
      <c r="E388" s="3"/>
      <c r="F388" s="52"/>
      <c r="G388" s="3"/>
    </row>
    <row r="389" spans="1:7">
      <c r="A389" s="3"/>
      <c r="B389" s="52"/>
      <c r="C389" s="52"/>
      <c r="D389" s="52"/>
      <c r="E389" s="3"/>
      <c r="F389" s="52"/>
      <c r="G389" s="3"/>
    </row>
    <row r="390" spans="1:7">
      <c r="A390" s="3"/>
      <c r="B390" s="52"/>
      <c r="C390" s="52"/>
      <c r="D390" s="52"/>
      <c r="E390" s="3"/>
      <c r="F390" s="52"/>
      <c r="G390" s="3"/>
    </row>
    <row r="391" spans="1:7">
      <c r="A391" s="3"/>
      <c r="B391" s="52"/>
      <c r="C391" s="52"/>
      <c r="D391" s="52"/>
      <c r="E391" s="3"/>
      <c r="F391" s="52"/>
      <c r="G391" s="3"/>
    </row>
    <row r="392" spans="1:7">
      <c r="A392" s="3"/>
      <c r="B392" s="52"/>
      <c r="C392" s="52"/>
      <c r="D392" s="52"/>
      <c r="E392" s="3"/>
      <c r="F392" s="52"/>
      <c r="G392" s="3"/>
    </row>
    <row r="393" spans="1:7">
      <c r="A393" s="3"/>
      <c r="B393" s="52"/>
      <c r="C393" s="52"/>
      <c r="D393" s="52"/>
      <c r="E393" s="3"/>
      <c r="F393" s="52"/>
      <c r="G393" s="3"/>
    </row>
    <row r="394" spans="1:7">
      <c r="A394" s="3"/>
      <c r="B394" s="52"/>
      <c r="C394" s="52"/>
      <c r="D394" s="52"/>
      <c r="E394" s="3"/>
      <c r="F394" s="52"/>
      <c r="G394" s="3"/>
    </row>
    <row r="395" spans="1:7">
      <c r="A395" s="3"/>
      <c r="B395" s="52"/>
      <c r="C395" s="52"/>
      <c r="D395" s="52"/>
      <c r="E395" s="3"/>
      <c r="F395" s="52"/>
      <c r="G395" s="3"/>
    </row>
    <row r="396" spans="1:7">
      <c r="A396" s="3"/>
      <c r="B396" s="52"/>
      <c r="C396" s="52"/>
      <c r="D396" s="52"/>
      <c r="E396" s="3"/>
      <c r="F396" s="52"/>
      <c r="G396" s="3"/>
    </row>
    <row r="397" spans="1:7">
      <c r="A397" s="3"/>
      <c r="B397" s="52"/>
      <c r="C397" s="52"/>
      <c r="D397" s="52"/>
      <c r="E397" s="3"/>
      <c r="F397" s="52"/>
      <c r="G397" s="3"/>
    </row>
    <row r="398" spans="1:7">
      <c r="A398" s="3"/>
      <c r="B398" s="52"/>
      <c r="C398" s="52"/>
      <c r="D398" s="52"/>
      <c r="E398" s="3"/>
      <c r="F398" s="52"/>
      <c r="G398" s="3"/>
    </row>
    <row r="399" spans="1:7">
      <c r="A399" s="3"/>
      <c r="B399" s="52"/>
      <c r="C399" s="52"/>
      <c r="D399" s="52"/>
      <c r="E399" s="3"/>
      <c r="F399" s="52"/>
      <c r="G399" s="3"/>
    </row>
    <row r="400" spans="1:7">
      <c r="A400" s="3"/>
      <c r="B400" s="52"/>
      <c r="C400" s="52"/>
      <c r="D400" s="52"/>
      <c r="E400" s="3"/>
      <c r="F400" s="52"/>
      <c r="G400" s="3"/>
    </row>
    <row r="401" spans="1:7">
      <c r="A401" s="3"/>
      <c r="B401" s="52"/>
      <c r="C401" s="52"/>
      <c r="D401" s="52"/>
      <c r="E401" s="3"/>
      <c r="F401" s="52"/>
      <c r="G401" s="3"/>
    </row>
    <row r="402" spans="1:7">
      <c r="A402" s="3"/>
      <c r="B402" s="52"/>
      <c r="C402" s="52"/>
      <c r="D402" s="52"/>
      <c r="E402" s="3"/>
      <c r="F402" s="52"/>
      <c r="G402" s="3"/>
    </row>
    <row r="403" spans="1:7">
      <c r="A403" s="3"/>
      <c r="B403" s="52"/>
      <c r="C403" s="52"/>
      <c r="D403" s="52"/>
      <c r="E403" s="3"/>
      <c r="F403" s="52"/>
      <c r="G403" s="3"/>
    </row>
    <row r="404" spans="1:7">
      <c r="A404" s="3"/>
      <c r="B404" s="52"/>
      <c r="C404" s="52"/>
      <c r="D404" s="52"/>
      <c r="E404" s="3"/>
      <c r="F404" s="52"/>
      <c r="G404" s="3"/>
    </row>
    <row r="405" spans="1:7">
      <c r="A405" s="3"/>
      <c r="B405" s="52"/>
      <c r="C405" s="52"/>
      <c r="D405" s="52"/>
      <c r="E405" s="3"/>
      <c r="F405" s="52"/>
      <c r="G405" s="3"/>
    </row>
    <row r="406" spans="1:7">
      <c r="A406" s="3"/>
      <c r="B406" s="52"/>
      <c r="C406" s="52"/>
      <c r="D406" s="52"/>
      <c r="E406" s="3"/>
      <c r="F406" s="52"/>
      <c r="G406" s="3"/>
    </row>
    <row r="407" spans="1:7">
      <c r="A407" s="3"/>
      <c r="B407" s="52"/>
      <c r="C407" s="52"/>
      <c r="D407" s="52"/>
      <c r="E407" s="3"/>
      <c r="F407" s="52"/>
      <c r="G407" s="3"/>
    </row>
    <row r="408" spans="1:7">
      <c r="A408" s="3"/>
      <c r="B408" s="52"/>
      <c r="C408" s="52"/>
      <c r="D408" s="52"/>
      <c r="E408" s="3"/>
      <c r="F408" s="52"/>
      <c r="G408" s="3"/>
    </row>
    <row r="409" spans="1:7">
      <c r="A409" s="3"/>
      <c r="B409" s="52"/>
      <c r="C409" s="52"/>
      <c r="D409" s="52"/>
      <c r="E409" s="3"/>
      <c r="F409" s="52"/>
      <c r="G409" s="3"/>
    </row>
    <row r="410" spans="1:7">
      <c r="A410" s="3"/>
      <c r="B410" s="52"/>
      <c r="C410" s="52"/>
      <c r="D410" s="52"/>
      <c r="E410" s="3"/>
      <c r="F410" s="52"/>
      <c r="G410" s="3"/>
    </row>
    <row r="411" spans="1:7">
      <c r="A411" s="3"/>
      <c r="B411" s="52"/>
      <c r="C411" s="52"/>
      <c r="D411" s="52"/>
      <c r="E411" s="3"/>
      <c r="F411" s="52"/>
      <c r="G411" s="3"/>
    </row>
    <row r="412" spans="1:7">
      <c r="A412" s="3"/>
      <c r="B412" s="52"/>
      <c r="C412" s="52"/>
      <c r="D412" s="52"/>
      <c r="E412" s="3"/>
      <c r="F412" s="52"/>
      <c r="G412" s="3"/>
    </row>
    <row r="413" spans="1:7">
      <c r="A413" s="3"/>
      <c r="B413" s="52"/>
      <c r="C413" s="52"/>
      <c r="D413" s="52"/>
      <c r="E413" s="3"/>
      <c r="F413" s="52"/>
      <c r="G413" s="3"/>
    </row>
    <row r="414" spans="1:7">
      <c r="A414" s="3"/>
      <c r="B414" s="52"/>
      <c r="C414" s="52"/>
      <c r="D414" s="52"/>
      <c r="E414" s="3"/>
      <c r="F414" s="52"/>
      <c r="G414" s="3"/>
    </row>
    <row r="415" spans="1:7">
      <c r="A415" s="3"/>
      <c r="B415" s="52"/>
      <c r="C415" s="52"/>
      <c r="D415" s="52"/>
      <c r="E415" s="3"/>
      <c r="F415" s="52"/>
      <c r="G415" s="3"/>
    </row>
    <row r="416" spans="1:7">
      <c r="A416" s="3"/>
      <c r="B416" s="52"/>
      <c r="C416" s="52"/>
      <c r="D416" s="52"/>
      <c r="E416" s="3"/>
      <c r="F416" s="52"/>
      <c r="G416" s="3"/>
    </row>
    <row r="417" spans="1:7">
      <c r="A417" s="3"/>
      <c r="B417" s="52"/>
      <c r="C417" s="52"/>
      <c r="D417" s="52"/>
      <c r="E417" s="3"/>
      <c r="F417" s="52"/>
      <c r="G417" s="3"/>
    </row>
    <row r="418" spans="1:7">
      <c r="A418" s="3"/>
      <c r="B418" s="52"/>
      <c r="C418" s="52"/>
      <c r="D418" s="52"/>
      <c r="E418" s="3"/>
      <c r="F418" s="52"/>
      <c r="G418" s="3"/>
    </row>
    <row r="419" spans="1:7">
      <c r="A419" s="3"/>
      <c r="B419" s="52"/>
      <c r="C419" s="52"/>
      <c r="D419" s="52"/>
      <c r="E419" s="3"/>
      <c r="F419" s="52"/>
      <c r="G419" s="3"/>
    </row>
    <row r="420" spans="1:7">
      <c r="A420" s="3"/>
      <c r="B420" s="52"/>
      <c r="C420" s="52"/>
      <c r="D420" s="52"/>
      <c r="E420" s="3"/>
      <c r="F420" s="52"/>
      <c r="G420" s="3"/>
    </row>
    <row r="421" spans="1:7">
      <c r="A421" s="3"/>
      <c r="B421" s="52"/>
      <c r="C421" s="52"/>
      <c r="D421" s="52"/>
      <c r="E421" s="3"/>
      <c r="F421" s="52"/>
      <c r="G421" s="3"/>
    </row>
    <row r="422" spans="1:7">
      <c r="A422" s="3"/>
      <c r="B422" s="52"/>
      <c r="C422" s="52"/>
      <c r="D422" s="52"/>
      <c r="E422" s="3"/>
      <c r="F422" s="52"/>
      <c r="G422" s="3"/>
    </row>
    <row r="423" spans="1:7">
      <c r="A423" s="3"/>
      <c r="B423" s="52"/>
      <c r="C423" s="52"/>
      <c r="D423" s="52"/>
      <c r="E423" s="3"/>
      <c r="F423" s="52"/>
      <c r="G423" s="3"/>
    </row>
    <row r="424" spans="1:7">
      <c r="A424" s="3"/>
      <c r="B424" s="52"/>
      <c r="C424" s="52"/>
      <c r="D424" s="52"/>
      <c r="E424" s="3"/>
      <c r="F424" s="52"/>
      <c r="G424" s="3"/>
    </row>
    <row r="425" spans="1:7">
      <c r="A425" s="3"/>
      <c r="B425" s="52"/>
      <c r="C425" s="52"/>
      <c r="D425" s="52"/>
      <c r="E425" s="3"/>
      <c r="F425" s="52"/>
      <c r="G425" s="3"/>
    </row>
    <row r="426" spans="1:7">
      <c r="A426" s="3"/>
      <c r="B426" s="52"/>
      <c r="C426" s="52"/>
      <c r="D426" s="52"/>
      <c r="E426" s="3"/>
      <c r="F426" s="52"/>
      <c r="G426" s="3"/>
    </row>
    <row r="427" spans="1:7">
      <c r="A427" s="3"/>
      <c r="B427" s="52"/>
      <c r="C427" s="52"/>
      <c r="D427" s="52"/>
      <c r="E427" s="3"/>
      <c r="F427" s="52"/>
      <c r="G427" s="3"/>
    </row>
    <row r="428" spans="1:7">
      <c r="A428" s="3"/>
      <c r="B428" s="52"/>
      <c r="C428" s="52"/>
      <c r="D428" s="52"/>
      <c r="E428" s="3"/>
      <c r="F428" s="52"/>
      <c r="G428" s="3"/>
    </row>
    <row r="429" spans="1:7">
      <c r="A429" s="3"/>
      <c r="B429" s="52"/>
      <c r="C429" s="52"/>
      <c r="D429" s="52"/>
      <c r="E429" s="3"/>
      <c r="F429" s="52"/>
      <c r="G429" s="3"/>
    </row>
    <row r="430" spans="1:7">
      <c r="A430" s="3"/>
      <c r="B430" s="52"/>
      <c r="C430" s="52"/>
      <c r="D430" s="52"/>
      <c r="E430" s="3"/>
      <c r="F430" s="52"/>
      <c r="G430" s="3"/>
    </row>
    <row r="431" spans="1:7">
      <c r="A431" s="3"/>
      <c r="B431" s="52"/>
      <c r="C431" s="52"/>
      <c r="D431" s="52"/>
      <c r="E431" s="3"/>
      <c r="F431" s="52"/>
      <c r="G431" s="3"/>
    </row>
    <row r="432" spans="1:7">
      <c r="A432" s="3"/>
      <c r="B432" s="52"/>
      <c r="C432" s="52"/>
      <c r="D432" s="52"/>
      <c r="E432" s="3"/>
      <c r="F432" s="52"/>
      <c r="G432" s="3"/>
    </row>
    <row r="433" spans="1:7">
      <c r="A433" s="3"/>
      <c r="B433" s="52"/>
      <c r="C433" s="52"/>
      <c r="D433" s="52"/>
      <c r="E433" s="3"/>
      <c r="F433" s="52"/>
      <c r="G433" s="3"/>
    </row>
    <row r="434" spans="1:7">
      <c r="A434" s="3"/>
      <c r="B434" s="52"/>
      <c r="C434" s="52"/>
      <c r="D434" s="52"/>
      <c r="E434" s="3"/>
      <c r="F434" s="52"/>
      <c r="G434" s="3"/>
    </row>
    <row r="435" spans="1:7">
      <c r="A435" s="3"/>
      <c r="B435" s="52"/>
      <c r="C435" s="52"/>
      <c r="D435" s="52"/>
      <c r="E435" s="3"/>
      <c r="F435" s="52"/>
      <c r="G435" s="3"/>
    </row>
    <row r="436" spans="1:7">
      <c r="A436" s="3"/>
      <c r="B436" s="52"/>
      <c r="C436" s="52"/>
      <c r="D436" s="52"/>
      <c r="E436" s="3"/>
      <c r="F436" s="52"/>
      <c r="G436" s="3"/>
    </row>
    <row r="437" spans="1:7">
      <c r="A437" s="3"/>
      <c r="B437" s="52"/>
      <c r="C437" s="52"/>
      <c r="D437" s="52"/>
      <c r="E437" s="3"/>
      <c r="F437" s="52"/>
      <c r="G437" s="3"/>
    </row>
    <row r="438" spans="1:7">
      <c r="A438" s="3"/>
      <c r="B438" s="52"/>
      <c r="C438" s="52"/>
      <c r="D438" s="52"/>
      <c r="E438" s="3"/>
      <c r="F438" s="52"/>
      <c r="G438" s="3"/>
    </row>
    <row r="439" spans="1:7">
      <c r="A439" s="3"/>
      <c r="B439" s="52"/>
      <c r="C439" s="52"/>
      <c r="D439" s="52"/>
      <c r="E439" s="3"/>
      <c r="F439" s="52"/>
      <c r="G439" s="3"/>
    </row>
    <row r="440" spans="1:7">
      <c r="A440" s="3"/>
      <c r="B440" s="52"/>
      <c r="C440" s="52"/>
      <c r="D440" s="52"/>
      <c r="E440" s="3"/>
      <c r="F440" s="52"/>
      <c r="G440" s="3"/>
    </row>
    <row r="441" spans="1:7">
      <c r="A441" s="3"/>
      <c r="B441" s="52"/>
      <c r="C441" s="52"/>
      <c r="D441" s="52"/>
      <c r="E441" s="3"/>
      <c r="F441" s="52"/>
      <c r="G441" s="3"/>
    </row>
    <row r="442" spans="1:7">
      <c r="A442" s="3"/>
      <c r="B442" s="52"/>
      <c r="C442" s="52"/>
      <c r="D442" s="52"/>
      <c r="E442" s="3"/>
      <c r="F442" s="52"/>
      <c r="G442" s="3"/>
    </row>
    <row r="443" spans="1:7">
      <c r="A443" s="3"/>
      <c r="B443" s="52"/>
      <c r="C443" s="52"/>
      <c r="D443" s="52"/>
      <c r="E443" s="3"/>
      <c r="F443" s="52"/>
      <c r="G443" s="3"/>
    </row>
    <row r="444" spans="1:7">
      <c r="A444" s="3"/>
      <c r="B444" s="52"/>
      <c r="C444" s="52"/>
      <c r="D444" s="52"/>
      <c r="E444" s="3"/>
      <c r="F444" s="52"/>
      <c r="G444" s="3"/>
    </row>
    <row r="445" spans="1:7">
      <c r="A445" s="3"/>
      <c r="B445" s="52"/>
      <c r="C445" s="52"/>
      <c r="D445" s="52"/>
      <c r="E445" s="3"/>
      <c r="F445" s="52"/>
      <c r="G445" s="3"/>
    </row>
    <row r="446" spans="1:7">
      <c r="A446" s="3"/>
      <c r="B446" s="52"/>
      <c r="C446" s="52"/>
      <c r="D446" s="52"/>
      <c r="E446" s="3"/>
      <c r="F446" s="52"/>
      <c r="G446" s="3"/>
    </row>
    <row r="447" spans="1:7">
      <c r="A447" s="3"/>
      <c r="B447" s="52"/>
      <c r="C447" s="52"/>
      <c r="D447" s="52"/>
      <c r="E447" s="3"/>
      <c r="F447" s="52"/>
      <c r="G447" s="3"/>
    </row>
    <row r="448" spans="1:7">
      <c r="A448" s="3"/>
      <c r="B448" s="52"/>
      <c r="C448" s="52"/>
      <c r="D448" s="52"/>
      <c r="E448" s="3"/>
      <c r="F448" s="52"/>
      <c r="G448" s="3"/>
    </row>
    <row r="449" spans="1:7">
      <c r="A449" s="3"/>
      <c r="B449" s="52"/>
      <c r="C449" s="52"/>
      <c r="D449" s="52"/>
      <c r="E449" s="3"/>
      <c r="F449" s="52"/>
      <c r="G449" s="3"/>
    </row>
    <row r="450" spans="1:7">
      <c r="A450" s="3"/>
      <c r="B450" s="52"/>
      <c r="C450" s="52"/>
      <c r="D450" s="52"/>
      <c r="E450" s="3"/>
      <c r="F450" s="52"/>
      <c r="G450" s="3"/>
    </row>
    <row r="451" spans="1:7">
      <c r="A451" s="3"/>
      <c r="B451" s="52"/>
      <c r="C451" s="52"/>
      <c r="D451" s="52"/>
      <c r="E451" s="3"/>
      <c r="F451" s="52"/>
      <c r="G451" s="3"/>
    </row>
    <row r="452" spans="1:7">
      <c r="A452" s="3"/>
      <c r="B452" s="52"/>
      <c r="C452" s="52"/>
      <c r="D452" s="52"/>
      <c r="E452" s="3"/>
      <c r="F452" s="52"/>
      <c r="G452" s="3"/>
    </row>
    <row r="453" spans="1:7">
      <c r="A453" s="3"/>
      <c r="B453" s="52"/>
      <c r="C453" s="52"/>
      <c r="D453" s="52"/>
      <c r="E453" s="3"/>
      <c r="F453" s="52"/>
      <c r="G453" s="3"/>
    </row>
    <row r="454" spans="1:7">
      <c r="A454" s="3"/>
      <c r="B454" s="52"/>
      <c r="C454" s="52"/>
      <c r="D454" s="52"/>
      <c r="E454" s="3"/>
      <c r="F454" s="52"/>
      <c r="G454" s="3"/>
    </row>
    <row r="455" spans="1:7">
      <c r="A455" s="3"/>
      <c r="B455" s="52"/>
      <c r="C455" s="52"/>
      <c r="D455" s="52"/>
      <c r="E455" s="3"/>
      <c r="F455" s="52"/>
      <c r="G455" s="3"/>
    </row>
    <row r="456" spans="1:7">
      <c r="A456" s="3"/>
      <c r="B456" s="52"/>
      <c r="C456" s="52"/>
      <c r="D456" s="52"/>
      <c r="E456" s="3"/>
      <c r="F456" s="52"/>
      <c r="G456" s="3"/>
    </row>
    <row r="457" spans="1:7">
      <c r="A457" s="3"/>
      <c r="B457" s="52"/>
      <c r="C457" s="52"/>
      <c r="D457" s="52"/>
      <c r="E457" s="3"/>
      <c r="F457" s="52"/>
      <c r="G457" s="3"/>
    </row>
    <row r="458" spans="1:7">
      <c r="A458" s="3"/>
      <c r="B458" s="52"/>
      <c r="C458" s="52"/>
      <c r="D458" s="52"/>
      <c r="E458" s="3"/>
      <c r="F458" s="52"/>
      <c r="G458" s="3"/>
    </row>
    <row r="459" spans="1:7">
      <c r="A459" s="3"/>
      <c r="B459" s="52"/>
      <c r="C459" s="52"/>
      <c r="D459" s="52"/>
      <c r="E459" s="3"/>
      <c r="F459" s="52"/>
      <c r="G459" s="3"/>
    </row>
    <row r="460" spans="1:7">
      <c r="A460" s="3"/>
      <c r="B460" s="52"/>
      <c r="C460" s="52"/>
      <c r="D460" s="52"/>
      <c r="E460" s="3"/>
      <c r="F460" s="52"/>
      <c r="G460" s="3"/>
    </row>
    <row r="461" spans="1:7">
      <c r="A461" s="3"/>
      <c r="B461" s="52"/>
      <c r="C461" s="52"/>
      <c r="D461" s="52"/>
      <c r="E461" s="3"/>
      <c r="F461" s="52"/>
      <c r="G461" s="3"/>
    </row>
    <row r="462" spans="1:7">
      <c r="A462" s="3"/>
      <c r="B462" s="52"/>
      <c r="C462" s="52"/>
      <c r="D462" s="52"/>
      <c r="E462" s="3"/>
      <c r="F462" s="52"/>
      <c r="G462" s="3"/>
    </row>
    <row r="463" spans="1:7">
      <c r="A463" s="3"/>
      <c r="B463" s="52"/>
      <c r="C463" s="52"/>
      <c r="D463" s="52"/>
      <c r="E463" s="3"/>
      <c r="F463" s="52"/>
      <c r="G463" s="3"/>
    </row>
    <row r="464" spans="1:7">
      <c r="A464" s="3"/>
      <c r="B464" s="52"/>
      <c r="C464" s="52"/>
      <c r="D464" s="52"/>
      <c r="E464" s="3"/>
      <c r="F464" s="52"/>
      <c r="G464" s="3"/>
    </row>
    <row r="465" spans="1:7">
      <c r="A465" s="3"/>
      <c r="B465" s="52"/>
      <c r="C465" s="52"/>
      <c r="D465" s="52"/>
      <c r="E465" s="3"/>
      <c r="F465" s="52"/>
      <c r="G465" s="3"/>
    </row>
    <row r="466" spans="1:7">
      <c r="A466" s="3"/>
      <c r="B466" s="52"/>
      <c r="C466" s="52"/>
      <c r="D466" s="52"/>
      <c r="E466" s="3"/>
      <c r="F466" s="52"/>
      <c r="G466" s="3"/>
    </row>
    <row r="467" spans="1:7">
      <c r="A467" s="3"/>
      <c r="B467" s="52"/>
      <c r="C467" s="52"/>
      <c r="D467" s="52"/>
      <c r="E467" s="3"/>
      <c r="F467" s="52"/>
      <c r="G467" s="3"/>
    </row>
    <row r="468" spans="1:7">
      <c r="A468" s="3"/>
      <c r="B468" s="52"/>
      <c r="C468" s="52"/>
      <c r="D468" s="52"/>
      <c r="E468" s="3"/>
      <c r="F468" s="52"/>
      <c r="G468" s="3"/>
    </row>
    <row r="469" spans="1:7">
      <c r="A469" s="3"/>
      <c r="B469" s="52"/>
      <c r="C469" s="52"/>
      <c r="D469" s="52"/>
      <c r="E469" s="3"/>
      <c r="F469" s="52"/>
      <c r="G469" s="3"/>
    </row>
    <row r="470" spans="1:7">
      <c r="A470" s="3"/>
      <c r="B470" s="52"/>
      <c r="C470" s="52"/>
      <c r="D470" s="52"/>
      <c r="E470" s="3"/>
      <c r="F470" s="52"/>
      <c r="G470" s="3"/>
    </row>
    <row r="471" spans="1:7">
      <c r="A471" s="3"/>
      <c r="B471" s="52"/>
      <c r="C471" s="52"/>
      <c r="D471" s="52"/>
      <c r="E471" s="3"/>
      <c r="F471" s="52"/>
      <c r="G471" s="3"/>
    </row>
    <row r="472" spans="1:7">
      <c r="A472" s="3"/>
      <c r="B472" s="52"/>
      <c r="C472" s="52"/>
      <c r="D472" s="52"/>
      <c r="E472" s="3"/>
      <c r="F472" s="52"/>
      <c r="G472" s="3"/>
    </row>
    <row r="473" spans="1:7">
      <c r="A473" s="3"/>
      <c r="B473" s="52"/>
      <c r="C473" s="52"/>
      <c r="D473" s="52"/>
      <c r="E473" s="3"/>
      <c r="F473" s="52"/>
      <c r="G473" s="3"/>
    </row>
    <row r="474" spans="1:7">
      <c r="A474" s="3"/>
      <c r="B474" s="52"/>
      <c r="C474" s="52"/>
      <c r="D474" s="52"/>
      <c r="E474" s="3"/>
      <c r="F474" s="52"/>
      <c r="G474" s="3"/>
    </row>
    <row r="475" spans="1:7">
      <c r="A475" s="3"/>
      <c r="B475" s="52"/>
      <c r="C475" s="52"/>
      <c r="D475" s="52"/>
      <c r="E475" s="3"/>
      <c r="F475" s="52"/>
      <c r="G475" s="3"/>
    </row>
    <row r="476" spans="1:7">
      <c r="A476" s="3"/>
      <c r="B476" s="52"/>
      <c r="C476" s="52"/>
      <c r="D476" s="52"/>
      <c r="E476" s="3"/>
      <c r="F476" s="52"/>
      <c r="G476" s="3"/>
    </row>
    <row r="477" spans="1:7">
      <c r="A477" s="3"/>
      <c r="B477" s="52"/>
      <c r="C477" s="52"/>
      <c r="D477" s="52"/>
      <c r="E477" s="3"/>
      <c r="F477" s="52"/>
      <c r="G477" s="3"/>
    </row>
    <row r="478" spans="1:7">
      <c r="A478" s="3"/>
      <c r="B478" s="52"/>
      <c r="C478" s="52"/>
      <c r="D478" s="52"/>
      <c r="E478" s="3"/>
      <c r="F478" s="52"/>
      <c r="G478" s="3"/>
    </row>
    <row r="479" spans="1:7">
      <c r="A479" s="3"/>
      <c r="B479" s="52"/>
      <c r="C479" s="52"/>
      <c r="D479" s="52"/>
      <c r="E479" s="3"/>
      <c r="F479" s="52"/>
      <c r="G479" s="3"/>
    </row>
    <row r="480" spans="1:7">
      <c r="A480" s="3"/>
      <c r="B480" s="52"/>
      <c r="C480" s="52"/>
      <c r="D480" s="52"/>
      <c r="E480" s="3"/>
      <c r="F480" s="52"/>
      <c r="G480" s="3"/>
    </row>
    <row r="481" spans="1:7">
      <c r="A481" s="3"/>
      <c r="B481" s="52"/>
      <c r="C481" s="52"/>
      <c r="D481" s="52"/>
      <c r="E481" s="3"/>
      <c r="F481" s="52"/>
      <c r="G481" s="3"/>
    </row>
    <row r="482" spans="1:7">
      <c r="A482" s="3"/>
      <c r="B482" s="52"/>
      <c r="C482" s="52"/>
      <c r="D482" s="52"/>
      <c r="E482" s="3"/>
      <c r="F482" s="52"/>
      <c r="G482" s="3"/>
    </row>
    <row r="483" spans="1:7">
      <c r="A483" s="3"/>
      <c r="B483" s="52"/>
      <c r="C483" s="52"/>
      <c r="D483" s="52"/>
      <c r="E483" s="3"/>
      <c r="F483" s="52"/>
      <c r="G483" s="3"/>
    </row>
    <row r="484" spans="1:7">
      <c r="A484" s="3"/>
      <c r="B484" s="52"/>
      <c r="C484" s="52"/>
      <c r="D484" s="52"/>
      <c r="E484" s="3"/>
      <c r="F484" s="52"/>
      <c r="G484" s="3"/>
    </row>
    <row r="485" spans="1:7">
      <c r="A485" s="3"/>
      <c r="B485" s="52"/>
      <c r="C485" s="52"/>
      <c r="D485" s="52"/>
      <c r="E485" s="3"/>
      <c r="F485" s="52"/>
      <c r="G485" s="3"/>
    </row>
    <row r="486" spans="1:7">
      <c r="A486" s="3"/>
      <c r="B486" s="52"/>
      <c r="C486" s="52"/>
      <c r="D486" s="52"/>
      <c r="E486" s="3"/>
      <c r="F486" s="52"/>
      <c r="G486" s="3"/>
    </row>
    <row r="487" spans="1:7">
      <c r="A487" s="3"/>
      <c r="B487" s="52"/>
      <c r="C487" s="52"/>
      <c r="D487" s="52"/>
      <c r="E487" s="3"/>
      <c r="F487" s="52"/>
      <c r="G487" s="3"/>
    </row>
    <row r="488" spans="1:7">
      <c r="A488" s="3"/>
      <c r="B488" s="52"/>
      <c r="C488" s="52"/>
      <c r="D488" s="52"/>
      <c r="E488" s="3"/>
      <c r="F488" s="52"/>
      <c r="G488" s="3"/>
    </row>
    <row r="489" spans="1:7">
      <c r="A489" s="3"/>
      <c r="B489" s="52"/>
      <c r="C489" s="52"/>
      <c r="D489" s="52"/>
      <c r="E489" s="3"/>
      <c r="F489" s="52"/>
      <c r="G489" s="3"/>
    </row>
    <row r="490" spans="1:7">
      <c r="A490" s="3"/>
      <c r="B490" s="52"/>
      <c r="C490" s="52"/>
      <c r="D490" s="52"/>
      <c r="E490" s="3"/>
      <c r="F490" s="52"/>
      <c r="G490" s="3"/>
    </row>
    <row r="491" spans="1:7">
      <c r="A491" s="3"/>
      <c r="B491" s="52"/>
      <c r="C491" s="52"/>
      <c r="D491" s="52"/>
      <c r="E491" s="3"/>
      <c r="F491" s="52"/>
      <c r="G491" s="3"/>
    </row>
    <row r="492" spans="1:7">
      <c r="A492" s="3"/>
      <c r="B492" s="52"/>
      <c r="C492" s="52"/>
      <c r="D492" s="52"/>
      <c r="E492" s="3"/>
      <c r="F492" s="52"/>
      <c r="G492" s="3"/>
    </row>
    <row r="493" spans="1:7">
      <c r="A493" s="3"/>
      <c r="B493" s="52"/>
      <c r="C493" s="52"/>
      <c r="D493" s="52"/>
      <c r="E493" s="3"/>
      <c r="F493" s="52"/>
      <c r="G493" s="3"/>
    </row>
    <row r="494" spans="1:7">
      <c r="A494" s="3"/>
      <c r="B494" s="52"/>
      <c r="C494" s="52"/>
      <c r="D494" s="52"/>
      <c r="E494" s="3"/>
      <c r="F494" s="52"/>
      <c r="G494" s="3"/>
    </row>
    <row r="495" spans="1:7">
      <c r="A495" s="3"/>
      <c r="B495" s="52"/>
      <c r="C495" s="52"/>
      <c r="D495" s="52"/>
      <c r="E495" s="3"/>
      <c r="F495" s="52"/>
      <c r="G495" s="3"/>
    </row>
    <row r="496" spans="1:7">
      <c r="A496" s="3"/>
      <c r="B496" s="52"/>
      <c r="C496" s="52"/>
      <c r="D496" s="52"/>
      <c r="E496" s="3"/>
      <c r="F496" s="52"/>
      <c r="G496" s="3"/>
    </row>
    <row r="497" spans="1:7">
      <c r="A497" s="3"/>
      <c r="B497" s="52"/>
      <c r="C497" s="52"/>
      <c r="D497" s="52"/>
      <c r="E497" s="3"/>
      <c r="F497" s="52"/>
      <c r="G497" s="3"/>
    </row>
    <row r="498" spans="1:7">
      <c r="A498" s="3"/>
      <c r="B498" s="52"/>
      <c r="C498" s="52"/>
      <c r="D498" s="52"/>
      <c r="E498" s="3"/>
      <c r="F498" s="52"/>
      <c r="G498" s="3"/>
    </row>
    <row r="499" spans="1:7">
      <c r="A499" s="3"/>
      <c r="B499" s="52"/>
      <c r="C499" s="52"/>
      <c r="D499" s="52"/>
      <c r="E499" s="3"/>
      <c r="F499" s="52"/>
      <c r="G499" s="3"/>
    </row>
    <row r="500" spans="1:7">
      <c r="A500" s="3"/>
      <c r="B500" s="52"/>
      <c r="C500" s="52"/>
      <c r="D500" s="52"/>
      <c r="E500" s="3"/>
      <c r="F500" s="52"/>
      <c r="G500" s="3"/>
    </row>
    <row r="501" spans="1:7">
      <c r="A501" s="3"/>
      <c r="B501" s="52"/>
      <c r="C501" s="52"/>
      <c r="D501" s="52"/>
      <c r="E501" s="3"/>
      <c r="F501" s="52"/>
      <c r="G501" s="3"/>
    </row>
    <row r="502" spans="1:7">
      <c r="A502" s="3"/>
      <c r="B502" s="52"/>
      <c r="C502" s="52"/>
      <c r="D502" s="52"/>
      <c r="E502" s="3"/>
      <c r="F502" s="52"/>
      <c r="G502" s="3"/>
    </row>
    <row r="503" spans="1:7">
      <c r="A503" s="3"/>
      <c r="B503" s="52"/>
      <c r="C503" s="52"/>
      <c r="D503" s="52"/>
      <c r="E503" s="3"/>
      <c r="F503" s="52"/>
      <c r="G503" s="3"/>
    </row>
    <row r="504" spans="1:7">
      <c r="A504" s="3"/>
      <c r="B504" s="52"/>
      <c r="C504" s="52"/>
      <c r="D504" s="52"/>
      <c r="E504" s="3"/>
      <c r="F504" s="52"/>
      <c r="G504" s="3"/>
    </row>
    <row r="505" spans="1:7">
      <c r="A505" s="3"/>
      <c r="B505" s="52"/>
      <c r="C505" s="52"/>
      <c r="D505" s="52"/>
      <c r="E505" s="3"/>
      <c r="F505" s="52"/>
      <c r="G505" s="3"/>
    </row>
    <row r="506" spans="1:7">
      <c r="A506" s="3"/>
      <c r="B506" s="52"/>
      <c r="C506" s="52"/>
      <c r="D506" s="52"/>
      <c r="E506" s="3"/>
      <c r="F506" s="52"/>
      <c r="G506" s="3"/>
    </row>
    <row r="507" spans="1:7">
      <c r="A507" s="3"/>
      <c r="B507" s="52"/>
      <c r="C507" s="52"/>
      <c r="D507" s="52"/>
      <c r="E507" s="3"/>
      <c r="F507" s="52"/>
      <c r="G507" s="3"/>
    </row>
    <row r="508" spans="1:7">
      <c r="A508" s="3"/>
      <c r="B508" s="52"/>
      <c r="C508" s="52"/>
      <c r="D508" s="52"/>
      <c r="E508" s="3"/>
      <c r="F508" s="52"/>
      <c r="G508" s="3"/>
    </row>
    <row r="509" spans="1:7">
      <c r="A509" s="3"/>
      <c r="B509" s="52"/>
      <c r="C509" s="52"/>
      <c r="D509" s="52"/>
      <c r="E509" s="3"/>
      <c r="F509" s="52"/>
      <c r="G509" s="3"/>
    </row>
    <row r="510" spans="1:7">
      <c r="A510" s="3"/>
      <c r="B510" s="52"/>
      <c r="C510" s="52"/>
      <c r="D510" s="52"/>
      <c r="E510" s="3"/>
      <c r="F510" s="52"/>
      <c r="G510" s="3"/>
    </row>
    <row r="511" spans="1:7">
      <c r="A511" s="3"/>
      <c r="B511" s="52"/>
      <c r="C511" s="52"/>
      <c r="D511" s="52"/>
      <c r="E511" s="3"/>
      <c r="F511" s="52"/>
      <c r="G511" s="3"/>
    </row>
    <row r="512" spans="1:7">
      <c r="A512" s="3"/>
      <c r="B512" s="52"/>
      <c r="C512" s="52"/>
      <c r="D512" s="52"/>
      <c r="E512" s="3"/>
      <c r="F512" s="52"/>
      <c r="G512" s="3"/>
    </row>
    <row r="513" spans="1:7">
      <c r="A513" s="3"/>
      <c r="B513" s="52"/>
      <c r="C513" s="52"/>
      <c r="D513" s="52"/>
      <c r="E513" s="3"/>
      <c r="F513" s="52"/>
      <c r="G513" s="3"/>
    </row>
    <row r="514" spans="1:7">
      <c r="A514" s="3"/>
      <c r="B514" s="52"/>
      <c r="C514" s="52"/>
      <c r="D514" s="52"/>
      <c r="E514" s="3"/>
      <c r="F514" s="52"/>
      <c r="G514" s="3"/>
    </row>
    <row r="515" spans="1:7">
      <c r="A515" s="3"/>
      <c r="B515" s="52"/>
      <c r="C515" s="52"/>
      <c r="D515" s="52"/>
      <c r="E515" s="3"/>
      <c r="F515" s="52"/>
      <c r="G515" s="3"/>
    </row>
    <row r="516" spans="1:7">
      <c r="A516" s="3"/>
      <c r="B516" s="52"/>
      <c r="C516" s="52"/>
      <c r="D516" s="52"/>
      <c r="E516" s="3"/>
      <c r="F516" s="52"/>
      <c r="G516" s="3"/>
    </row>
    <row r="517" spans="1:7">
      <c r="A517" s="3"/>
      <c r="B517" s="52"/>
      <c r="C517" s="52"/>
      <c r="D517" s="52"/>
      <c r="E517" s="3"/>
      <c r="F517" s="52"/>
      <c r="G517" s="3"/>
    </row>
    <row r="518" spans="1:7">
      <c r="A518" s="3"/>
      <c r="B518" s="52"/>
      <c r="C518" s="52"/>
      <c r="D518" s="52"/>
      <c r="E518" s="3"/>
      <c r="F518" s="52"/>
      <c r="G518" s="3"/>
    </row>
    <row r="519" spans="1:7">
      <c r="A519" s="3"/>
      <c r="B519" s="52"/>
      <c r="C519" s="52"/>
      <c r="D519" s="52"/>
      <c r="E519" s="3"/>
      <c r="F519" s="52"/>
      <c r="G519" s="3"/>
    </row>
    <row r="520" spans="1:7">
      <c r="A520" s="3"/>
      <c r="B520" s="52"/>
      <c r="C520" s="52"/>
      <c r="D520" s="52"/>
      <c r="E520" s="3"/>
      <c r="F520" s="52"/>
      <c r="G520" s="3"/>
    </row>
    <row r="521" spans="1:7">
      <c r="A521" s="3"/>
      <c r="B521" s="52"/>
      <c r="C521" s="52"/>
      <c r="D521" s="52"/>
      <c r="E521" s="3"/>
      <c r="F521" s="52"/>
      <c r="G521" s="3"/>
    </row>
    <row r="522" spans="1:7">
      <c r="A522" s="3"/>
      <c r="B522" s="52"/>
      <c r="C522" s="52"/>
      <c r="D522" s="52"/>
      <c r="E522" s="3"/>
      <c r="F522" s="52"/>
      <c r="G522" s="3"/>
    </row>
    <row r="523" spans="1:7">
      <c r="A523" s="3"/>
      <c r="B523" s="52"/>
      <c r="C523" s="52"/>
      <c r="D523" s="52"/>
      <c r="E523" s="3"/>
      <c r="F523" s="52"/>
      <c r="G523" s="3"/>
    </row>
    <row r="524" spans="1:7">
      <c r="A524" s="3"/>
      <c r="B524" s="52"/>
      <c r="C524" s="52"/>
      <c r="D524" s="52"/>
      <c r="E524" s="3"/>
      <c r="F524" s="52"/>
      <c r="G524" s="3"/>
    </row>
    <row r="525" spans="1:7">
      <c r="A525" s="3"/>
      <c r="B525" s="52"/>
      <c r="C525" s="52"/>
      <c r="D525" s="52"/>
      <c r="E525" s="3"/>
      <c r="F525" s="52"/>
      <c r="G525" s="3"/>
    </row>
    <row r="526" spans="1:7">
      <c r="A526" s="3"/>
      <c r="B526" s="52"/>
      <c r="C526" s="52"/>
      <c r="D526" s="52"/>
      <c r="E526" s="3"/>
      <c r="F526" s="52"/>
      <c r="G526" s="3"/>
    </row>
    <row r="527" spans="1:7">
      <c r="A527" s="3"/>
      <c r="B527" s="52"/>
      <c r="C527" s="52"/>
      <c r="D527" s="52"/>
      <c r="E527" s="3"/>
      <c r="F527" s="52"/>
      <c r="G527" s="3"/>
    </row>
    <row r="528" spans="1:7">
      <c r="A528" s="3"/>
      <c r="B528" s="52"/>
      <c r="C528" s="52"/>
      <c r="D528" s="52"/>
      <c r="E528" s="3"/>
      <c r="F528" s="52"/>
      <c r="G528" s="3"/>
    </row>
    <row r="529" spans="1:7">
      <c r="A529" s="3"/>
      <c r="B529" s="52"/>
      <c r="C529" s="52"/>
      <c r="D529" s="52"/>
      <c r="E529" s="3"/>
      <c r="F529" s="52"/>
      <c r="G529" s="3"/>
    </row>
    <row r="530" spans="1:7">
      <c r="A530" s="3"/>
      <c r="B530" s="52"/>
      <c r="C530" s="52"/>
      <c r="D530" s="52"/>
      <c r="E530" s="3"/>
      <c r="F530" s="52"/>
      <c r="G530" s="3"/>
    </row>
    <row r="531" spans="1:7">
      <c r="A531" s="3"/>
      <c r="B531" s="52"/>
      <c r="C531" s="52"/>
      <c r="D531" s="52"/>
      <c r="E531" s="3"/>
      <c r="F531" s="52"/>
      <c r="G531" s="3"/>
    </row>
    <row r="532" spans="1:7">
      <c r="A532" s="3"/>
      <c r="B532" s="52"/>
      <c r="C532" s="52"/>
      <c r="D532" s="52"/>
      <c r="E532" s="3"/>
      <c r="F532" s="52"/>
      <c r="G532" s="3"/>
    </row>
    <row r="533" spans="1:7">
      <c r="A533" s="3"/>
      <c r="B533" s="52"/>
      <c r="C533" s="52"/>
      <c r="D533" s="52"/>
      <c r="E533" s="3"/>
      <c r="F533" s="52"/>
      <c r="G533" s="3"/>
    </row>
    <row r="534" spans="1:7">
      <c r="A534" s="3"/>
      <c r="B534" s="52"/>
      <c r="C534" s="52"/>
      <c r="D534" s="52"/>
      <c r="E534" s="3"/>
      <c r="F534" s="52"/>
      <c r="G534" s="3"/>
    </row>
    <row r="535" spans="1:7">
      <c r="A535" s="3"/>
      <c r="B535" s="52"/>
      <c r="C535" s="52"/>
      <c r="D535" s="52"/>
      <c r="E535" s="3"/>
      <c r="F535" s="52"/>
      <c r="G535" s="3"/>
    </row>
    <row r="536" spans="1:7">
      <c r="A536" s="3"/>
      <c r="B536" s="52"/>
      <c r="C536" s="52"/>
      <c r="D536" s="52"/>
      <c r="E536" s="3"/>
      <c r="F536" s="52"/>
      <c r="G536" s="3"/>
    </row>
    <row r="537" spans="1:7">
      <c r="A537" s="3"/>
      <c r="B537" s="52"/>
      <c r="C537" s="52"/>
      <c r="D537" s="52"/>
      <c r="E537" s="3"/>
      <c r="F537" s="52"/>
      <c r="G537" s="3"/>
    </row>
    <row r="538" spans="1:7">
      <c r="A538" s="3"/>
      <c r="B538" s="52"/>
      <c r="C538" s="52"/>
      <c r="D538" s="52"/>
      <c r="E538" s="3"/>
      <c r="F538" s="52"/>
      <c r="G538" s="3"/>
    </row>
    <row r="539" spans="1:7">
      <c r="A539" s="3"/>
      <c r="B539" s="52"/>
      <c r="C539" s="52"/>
      <c r="D539" s="52"/>
      <c r="E539" s="3"/>
      <c r="F539" s="52"/>
      <c r="G539" s="3"/>
    </row>
    <row r="540" spans="1:7">
      <c r="A540" s="3"/>
      <c r="B540" s="52"/>
      <c r="C540" s="52"/>
      <c r="D540" s="52"/>
      <c r="E540" s="3"/>
      <c r="F540" s="52"/>
      <c r="G540" s="3"/>
    </row>
    <row r="541" spans="1:7">
      <c r="A541" s="3"/>
      <c r="B541" s="52"/>
      <c r="C541" s="52"/>
      <c r="D541" s="52"/>
      <c r="E541" s="3"/>
      <c r="F541" s="52"/>
      <c r="G541" s="3"/>
    </row>
    <row r="542" spans="1:7">
      <c r="A542" s="3"/>
      <c r="B542" s="52"/>
      <c r="C542" s="52"/>
      <c r="D542" s="52"/>
      <c r="E542" s="3"/>
      <c r="F542" s="52"/>
      <c r="G542" s="3"/>
    </row>
    <row r="543" spans="1:7">
      <c r="A543" s="3"/>
      <c r="B543" s="52"/>
      <c r="C543" s="52"/>
      <c r="D543" s="52"/>
      <c r="E543" s="3"/>
      <c r="F543" s="52"/>
      <c r="G543" s="3"/>
    </row>
    <row r="544" spans="1:7">
      <c r="A544" s="3"/>
      <c r="B544" s="52"/>
      <c r="C544" s="52"/>
      <c r="D544" s="52"/>
      <c r="E544" s="3"/>
      <c r="F544" s="52"/>
      <c r="G544" s="3"/>
    </row>
    <row r="545" spans="1:7">
      <c r="A545" s="3"/>
      <c r="B545" s="52"/>
      <c r="C545" s="52"/>
      <c r="D545" s="52"/>
      <c r="E545" s="3"/>
      <c r="F545" s="52"/>
      <c r="G545" s="3"/>
    </row>
    <row r="546" spans="1:7">
      <c r="A546" s="3"/>
      <c r="B546" s="52"/>
      <c r="C546" s="52"/>
      <c r="D546" s="52"/>
      <c r="E546" s="3"/>
      <c r="F546" s="52"/>
      <c r="G546" s="3"/>
    </row>
    <row r="547" spans="1:7">
      <c r="A547" s="3"/>
      <c r="B547" s="52"/>
      <c r="C547" s="52"/>
      <c r="D547" s="52"/>
      <c r="E547" s="3"/>
      <c r="F547" s="52"/>
      <c r="G547" s="3"/>
    </row>
    <row r="548" spans="1:7">
      <c r="A548" s="3"/>
      <c r="B548" s="52"/>
      <c r="C548" s="52"/>
      <c r="D548" s="52"/>
      <c r="E548" s="3"/>
      <c r="F548" s="52"/>
      <c r="G548" s="3"/>
    </row>
    <row r="549" spans="1:7">
      <c r="A549" s="3"/>
      <c r="B549" s="52"/>
      <c r="C549" s="52"/>
      <c r="D549" s="52"/>
      <c r="E549" s="3"/>
      <c r="F549" s="52"/>
      <c r="G549" s="3"/>
    </row>
    <row r="550" spans="1:7">
      <c r="A550" s="3"/>
      <c r="B550" s="52"/>
      <c r="C550" s="52"/>
      <c r="D550" s="52"/>
      <c r="E550" s="3"/>
      <c r="F550" s="52"/>
      <c r="G550" s="3"/>
    </row>
    <row r="551" spans="1:7">
      <c r="A551" s="3"/>
      <c r="B551" s="52"/>
      <c r="C551" s="52"/>
      <c r="D551" s="52"/>
      <c r="E551" s="3"/>
      <c r="F551" s="52"/>
      <c r="G551" s="3"/>
    </row>
    <row r="552" spans="1:7">
      <c r="A552" s="3"/>
      <c r="B552" s="52"/>
      <c r="C552" s="52"/>
      <c r="D552" s="52"/>
      <c r="E552" s="3"/>
      <c r="F552" s="52"/>
      <c r="G552" s="3"/>
    </row>
    <row r="553" spans="1:7">
      <c r="A553" s="3"/>
      <c r="B553" s="52"/>
      <c r="C553" s="52"/>
      <c r="D553" s="52"/>
      <c r="E553" s="3"/>
      <c r="F553" s="52"/>
      <c r="G553" s="3"/>
    </row>
    <row r="554" spans="1:7">
      <c r="A554" s="3"/>
      <c r="B554" s="52"/>
      <c r="C554" s="52"/>
      <c r="D554" s="52"/>
      <c r="E554" s="3"/>
      <c r="F554" s="52"/>
      <c r="G554" s="3"/>
    </row>
    <row r="555" spans="1:7">
      <c r="A555" s="3"/>
      <c r="B555" s="52"/>
      <c r="C555" s="52"/>
      <c r="D555" s="52"/>
      <c r="E555" s="3"/>
      <c r="F555" s="52"/>
      <c r="G555" s="3"/>
    </row>
    <row r="556" spans="1:7">
      <c r="A556" s="3"/>
      <c r="B556" s="52"/>
      <c r="C556" s="52"/>
      <c r="D556" s="52"/>
      <c r="E556" s="3"/>
      <c r="F556" s="52"/>
      <c r="G556" s="3"/>
    </row>
    <row r="557" spans="1:7">
      <c r="A557" s="3"/>
      <c r="B557" s="52"/>
      <c r="C557" s="52"/>
      <c r="D557" s="52"/>
      <c r="E557" s="3"/>
      <c r="F557" s="52"/>
      <c r="G557" s="3"/>
    </row>
    <row r="558" spans="1:7">
      <c r="A558" s="3"/>
      <c r="B558" s="52"/>
      <c r="C558" s="52"/>
      <c r="D558" s="52"/>
      <c r="E558" s="3"/>
      <c r="F558" s="52"/>
      <c r="G558" s="3"/>
    </row>
    <row r="559" spans="1:7">
      <c r="A559" s="3"/>
      <c r="B559" s="52"/>
      <c r="C559" s="52"/>
      <c r="D559" s="52"/>
      <c r="E559" s="3"/>
      <c r="F559" s="52"/>
      <c r="G559" s="3"/>
    </row>
    <row r="560" spans="1:7">
      <c r="A560" s="3"/>
      <c r="B560" s="52"/>
      <c r="C560" s="52"/>
      <c r="D560" s="52"/>
      <c r="E560" s="3"/>
      <c r="F560" s="52"/>
      <c r="G560" s="3"/>
    </row>
    <row r="561" spans="1:7">
      <c r="A561" s="3"/>
      <c r="B561" s="52"/>
      <c r="C561" s="52"/>
      <c r="D561" s="52"/>
      <c r="E561" s="3"/>
      <c r="F561" s="52"/>
      <c r="G561" s="3"/>
    </row>
    <row r="562" spans="1:7">
      <c r="A562" s="3"/>
      <c r="B562" s="52"/>
      <c r="C562" s="52"/>
      <c r="D562" s="52"/>
      <c r="E562" s="3"/>
      <c r="F562" s="52"/>
      <c r="G562" s="3"/>
    </row>
    <row r="563" spans="1:7">
      <c r="A563" s="3"/>
      <c r="B563" s="52"/>
      <c r="C563" s="52"/>
      <c r="D563" s="52"/>
      <c r="E563" s="3"/>
      <c r="F563" s="52"/>
      <c r="G563" s="3"/>
    </row>
    <row r="564" spans="1:7">
      <c r="A564" s="3"/>
      <c r="B564" s="52"/>
      <c r="C564" s="52"/>
      <c r="D564" s="52"/>
      <c r="E564" s="3"/>
      <c r="F564" s="52"/>
      <c r="G564" s="3"/>
    </row>
    <row r="565" spans="1:7">
      <c r="A565" s="3"/>
      <c r="B565" s="52"/>
      <c r="C565" s="52"/>
      <c r="D565" s="52"/>
      <c r="E565" s="3"/>
      <c r="F565" s="52"/>
      <c r="G565" s="3"/>
    </row>
    <row r="566" spans="1:7">
      <c r="A566" s="3"/>
      <c r="B566" s="52"/>
      <c r="C566" s="52"/>
      <c r="D566" s="52"/>
      <c r="E566" s="3"/>
      <c r="F566" s="52"/>
      <c r="G566" s="3"/>
    </row>
    <row r="567" spans="1:7">
      <c r="A567" s="3"/>
      <c r="B567" s="52"/>
      <c r="C567" s="52"/>
      <c r="D567" s="52"/>
      <c r="E567" s="3"/>
      <c r="F567" s="52"/>
      <c r="G567" s="3"/>
    </row>
    <row r="568" spans="1:7">
      <c r="A568" s="3"/>
      <c r="B568" s="52"/>
      <c r="C568" s="52"/>
      <c r="D568" s="52"/>
      <c r="E568" s="3"/>
      <c r="F568" s="52"/>
      <c r="G568" s="3"/>
    </row>
    <row r="569" spans="1:7">
      <c r="A569" s="3"/>
      <c r="B569" s="52"/>
      <c r="C569" s="52"/>
      <c r="D569" s="52"/>
      <c r="E569" s="3"/>
      <c r="F569" s="52"/>
      <c r="G569" s="3"/>
    </row>
    <row r="570" spans="1:7">
      <c r="A570" s="3"/>
      <c r="B570" s="52"/>
      <c r="C570" s="52"/>
      <c r="D570" s="52"/>
      <c r="E570" s="3"/>
      <c r="F570" s="52"/>
      <c r="G570" s="3"/>
    </row>
    <row r="571" spans="1:7">
      <c r="A571" s="3"/>
      <c r="B571" s="52"/>
      <c r="C571" s="52"/>
      <c r="D571" s="52"/>
      <c r="E571" s="3"/>
      <c r="F571" s="52"/>
      <c r="G571" s="3"/>
    </row>
    <row r="572" spans="1:7">
      <c r="A572" s="3"/>
      <c r="B572" s="52"/>
      <c r="C572" s="52"/>
      <c r="D572" s="52"/>
      <c r="E572" s="3"/>
      <c r="F572" s="52"/>
      <c r="G572" s="3"/>
    </row>
    <row r="573" spans="1:7">
      <c r="A573" s="3"/>
      <c r="B573" s="52"/>
      <c r="C573" s="52"/>
      <c r="D573" s="52"/>
      <c r="E573" s="3"/>
      <c r="F573" s="52"/>
      <c r="G573" s="3"/>
    </row>
    <row r="574" spans="1:7">
      <c r="A574" s="3"/>
      <c r="B574" s="52"/>
      <c r="C574" s="52"/>
      <c r="D574" s="52"/>
      <c r="E574" s="3"/>
      <c r="F574" s="52"/>
      <c r="G574" s="3"/>
    </row>
    <row r="575" spans="1:7">
      <c r="A575" s="3"/>
      <c r="B575" s="52"/>
      <c r="C575" s="52"/>
      <c r="D575" s="52"/>
      <c r="E575" s="3"/>
      <c r="F575" s="52"/>
      <c r="G575" s="3"/>
    </row>
    <row r="576" spans="1:7">
      <c r="A576" s="3"/>
      <c r="B576" s="52"/>
      <c r="C576" s="52"/>
      <c r="D576" s="52"/>
      <c r="E576" s="3"/>
      <c r="F576" s="52"/>
      <c r="G576" s="3"/>
    </row>
    <row r="577" spans="1:7">
      <c r="A577" s="3"/>
      <c r="B577" s="52"/>
      <c r="C577" s="52"/>
      <c r="D577" s="52"/>
      <c r="E577" s="3"/>
      <c r="F577" s="52"/>
      <c r="G577" s="3"/>
    </row>
    <row r="578" spans="1:7">
      <c r="A578" s="3"/>
      <c r="B578" s="52"/>
      <c r="C578" s="52"/>
      <c r="D578" s="52"/>
      <c r="E578" s="3"/>
      <c r="F578" s="52"/>
      <c r="G578" s="3"/>
    </row>
    <row r="579" spans="1:7">
      <c r="A579" s="3"/>
      <c r="B579" s="52"/>
      <c r="C579" s="52"/>
      <c r="D579" s="52"/>
      <c r="E579" s="3"/>
      <c r="F579" s="52"/>
      <c r="G579" s="3"/>
    </row>
    <row r="580" spans="1:7">
      <c r="A580" s="3"/>
      <c r="B580" s="52"/>
      <c r="C580" s="52"/>
      <c r="D580" s="52"/>
      <c r="E580" s="3"/>
      <c r="F580" s="52"/>
      <c r="G580" s="3"/>
    </row>
    <row r="581" spans="1:7">
      <c r="A581" s="3"/>
      <c r="B581" s="52"/>
      <c r="C581" s="52"/>
      <c r="D581" s="52"/>
      <c r="E581" s="3"/>
      <c r="F581" s="52"/>
      <c r="G581" s="3"/>
    </row>
    <row r="582" spans="1:7">
      <c r="A582" s="3"/>
      <c r="B582" s="52"/>
      <c r="C582" s="52"/>
      <c r="D582" s="52"/>
      <c r="E582" s="3"/>
      <c r="F582" s="52"/>
      <c r="G582" s="3"/>
    </row>
    <row r="583" spans="1:7">
      <c r="A583" s="3"/>
      <c r="B583" s="52"/>
      <c r="C583" s="52"/>
      <c r="D583" s="52"/>
      <c r="E583" s="3"/>
      <c r="F583" s="52"/>
      <c r="G583" s="3"/>
    </row>
    <row r="584" spans="1:7">
      <c r="A584" s="3"/>
      <c r="B584" s="52"/>
      <c r="C584" s="52"/>
      <c r="D584" s="52"/>
      <c r="E584" s="3"/>
      <c r="F584" s="52"/>
      <c r="G584" s="3"/>
    </row>
    <row r="585" spans="1:7">
      <c r="A585" s="3"/>
      <c r="B585" s="52"/>
      <c r="C585" s="52"/>
      <c r="D585" s="52"/>
      <c r="E585" s="3"/>
      <c r="F585" s="52"/>
      <c r="G585" s="3"/>
    </row>
    <row r="586" spans="1:7">
      <c r="A586" s="3"/>
      <c r="B586" s="52"/>
      <c r="C586" s="52"/>
      <c r="D586" s="52"/>
      <c r="E586" s="3"/>
      <c r="F586" s="52"/>
      <c r="G586" s="3"/>
    </row>
    <row r="587" spans="1:7">
      <c r="A587" s="3"/>
      <c r="B587" s="52"/>
      <c r="C587" s="52"/>
      <c r="D587" s="52"/>
      <c r="E587" s="3"/>
      <c r="F587" s="52"/>
      <c r="G587" s="3"/>
    </row>
    <row r="588" spans="1:7">
      <c r="A588" s="3"/>
      <c r="B588" s="52"/>
      <c r="C588" s="52"/>
      <c r="D588" s="52"/>
      <c r="E588" s="3"/>
      <c r="F588" s="52"/>
      <c r="G588" s="3"/>
    </row>
    <row r="589" spans="1:7">
      <c r="A589" s="3"/>
      <c r="B589" s="52"/>
      <c r="C589" s="52"/>
      <c r="D589" s="52"/>
      <c r="E589" s="3"/>
      <c r="F589" s="52"/>
      <c r="G589" s="3"/>
    </row>
    <row r="590" spans="1:7">
      <c r="A590" s="3"/>
      <c r="B590" s="52"/>
      <c r="C590" s="52"/>
      <c r="D590" s="52"/>
      <c r="E590" s="3"/>
      <c r="F590" s="52"/>
      <c r="G590" s="3"/>
    </row>
    <row r="591" spans="1:7">
      <c r="A591" s="3"/>
      <c r="B591" s="52"/>
      <c r="C591" s="52"/>
      <c r="D591" s="52"/>
      <c r="E591" s="3"/>
      <c r="F591" s="52"/>
      <c r="G591" s="3"/>
    </row>
    <row r="592" spans="1:7">
      <c r="A592" s="3"/>
      <c r="B592" s="52"/>
      <c r="C592" s="52"/>
      <c r="D592" s="52"/>
      <c r="E592" s="3"/>
      <c r="F592" s="52"/>
      <c r="G592" s="3"/>
    </row>
    <row r="593" spans="1:7">
      <c r="A593" s="3"/>
      <c r="B593" s="52"/>
      <c r="C593" s="52"/>
      <c r="D593" s="52"/>
      <c r="E593" s="3"/>
      <c r="F593" s="52"/>
      <c r="G593" s="3"/>
    </row>
    <row r="594" spans="1:7">
      <c r="A594" s="3"/>
      <c r="B594" s="52"/>
      <c r="C594" s="52"/>
      <c r="D594" s="52"/>
      <c r="E594" s="3"/>
      <c r="F594" s="52"/>
      <c r="G594" s="3"/>
    </row>
    <row r="595" spans="1:7">
      <c r="A595" s="3"/>
      <c r="B595" s="52"/>
      <c r="C595" s="52"/>
      <c r="D595" s="52"/>
      <c r="E595" s="3"/>
      <c r="F595" s="52"/>
      <c r="G595" s="3"/>
    </row>
    <row r="596" spans="1:7">
      <c r="A596" s="3"/>
      <c r="B596" s="52"/>
      <c r="C596" s="52"/>
      <c r="D596" s="52"/>
      <c r="E596" s="3"/>
      <c r="F596" s="52"/>
      <c r="G596" s="3"/>
    </row>
    <row r="597" spans="1:7">
      <c r="A597" s="3"/>
      <c r="B597" s="52"/>
      <c r="C597" s="52"/>
      <c r="D597" s="52"/>
      <c r="E597" s="3"/>
      <c r="F597" s="52"/>
      <c r="G597" s="3"/>
    </row>
    <row r="598" spans="1:7">
      <c r="A598" s="3"/>
      <c r="B598" s="52"/>
      <c r="C598" s="52"/>
      <c r="D598" s="52"/>
      <c r="E598" s="3"/>
      <c r="F598" s="52"/>
      <c r="G598" s="3"/>
    </row>
    <row r="599" spans="1:7">
      <c r="A599" s="3"/>
      <c r="B599" s="52"/>
      <c r="C599" s="52"/>
      <c r="D599" s="52"/>
      <c r="E599" s="3"/>
      <c r="F599" s="52"/>
      <c r="G599" s="3"/>
    </row>
    <row r="600" spans="1:7">
      <c r="A600" s="3"/>
      <c r="B600" s="52"/>
      <c r="C600" s="52"/>
      <c r="D600" s="52"/>
      <c r="E600" s="3"/>
      <c r="F600" s="52"/>
      <c r="G600" s="3"/>
    </row>
    <row r="601" spans="1:7">
      <c r="A601" s="3"/>
      <c r="B601" s="52"/>
      <c r="C601" s="52"/>
      <c r="D601" s="52"/>
      <c r="E601" s="3"/>
      <c r="F601" s="52"/>
      <c r="G601" s="3"/>
    </row>
    <row r="602" spans="1:7">
      <c r="A602" s="3"/>
      <c r="B602" s="52"/>
      <c r="C602" s="52"/>
      <c r="D602" s="52"/>
      <c r="E602" s="3"/>
      <c r="F602" s="52"/>
      <c r="G602" s="3"/>
    </row>
    <row r="603" spans="1:7">
      <c r="A603" s="3"/>
      <c r="B603" s="52"/>
      <c r="C603" s="52"/>
      <c r="D603" s="52"/>
      <c r="E603" s="3"/>
      <c r="F603" s="52"/>
      <c r="G603" s="3"/>
    </row>
    <row r="604" spans="1:7">
      <c r="A604" s="3"/>
      <c r="B604" s="52"/>
      <c r="C604" s="52"/>
      <c r="D604" s="52"/>
      <c r="E604" s="3"/>
      <c r="F604" s="52"/>
      <c r="G604" s="3"/>
    </row>
    <row r="605" spans="1:7">
      <c r="A605" s="3"/>
      <c r="B605" s="52"/>
      <c r="C605" s="52"/>
      <c r="D605" s="52"/>
      <c r="E605" s="3"/>
      <c r="F605" s="52"/>
      <c r="G605" s="3"/>
    </row>
    <row r="606" spans="1:7">
      <c r="A606" s="3"/>
      <c r="B606" s="52"/>
      <c r="C606" s="52"/>
      <c r="D606" s="52"/>
      <c r="E606" s="3"/>
      <c r="F606" s="52"/>
      <c r="G606" s="3"/>
    </row>
    <row r="607" spans="1:7">
      <c r="A607" s="3"/>
      <c r="B607" s="52"/>
      <c r="C607" s="52"/>
      <c r="D607" s="52"/>
      <c r="E607" s="3"/>
      <c r="F607" s="52"/>
      <c r="G607" s="3"/>
    </row>
    <row r="608" spans="1:7">
      <c r="A608" s="3"/>
      <c r="B608" s="52"/>
      <c r="C608" s="52"/>
      <c r="D608" s="52"/>
      <c r="E608" s="3"/>
      <c r="F608" s="52"/>
      <c r="G608" s="3"/>
    </row>
    <row r="609" spans="1:7">
      <c r="A609" s="3"/>
      <c r="B609" s="52"/>
      <c r="C609" s="52"/>
      <c r="D609" s="52"/>
      <c r="E609" s="3"/>
      <c r="F609" s="52"/>
      <c r="G609" s="3"/>
    </row>
    <row r="610" spans="1:7">
      <c r="A610" s="3"/>
      <c r="B610" s="52"/>
      <c r="C610" s="52"/>
      <c r="D610" s="52"/>
      <c r="E610" s="3"/>
      <c r="F610" s="52"/>
      <c r="G610" s="3"/>
    </row>
    <row r="611" spans="1:7">
      <c r="A611" s="3"/>
      <c r="B611" s="52"/>
      <c r="C611" s="52"/>
      <c r="D611" s="52"/>
      <c r="E611" s="3"/>
      <c r="F611" s="52"/>
      <c r="G611" s="3"/>
    </row>
    <row r="612" spans="1:7">
      <c r="A612" s="3"/>
      <c r="B612" s="52"/>
      <c r="C612" s="52"/>
      <c r="D612" s="52"/>
      <c r="E612" s="3"/>
      <c r="F612" s="52"/>
      <c r="G612" s="3"/>
    </row>
    <row r="613" spans="1:7">
      <c r="A613" s="3"/>
      <c r="B613" s="52"/>
      <c r="C613" s="52"/>
      <c r="D613" s="52"/>
      <c r="E613" s="3"/>
      <c r="F613" s="52"/>
      <c r="G613" s="3"/>
    </row>
    <row r="614" spans="1:7">
      <c r="A614" s="3"/>
      <c r="B614" s="52"/>
      <c r="C614" s="52"/>
      <c r="D614" s="52"/>
      <c r="E614" s="3"/>
      <c r="F614" s="52"/>
      <c r="G614" s="3"/>
    </row>
    <row r="615" spans="1:7">
      <c r="A615" s="3"/>
      <c r="B615" s="52"/>
      <c r="C615" s="52"/>
      <c r="D615" s="52"/>
      <c r="E615" s="3"/>
      <c r="F615" s="52"/>
      <c r="G615" s="3"/>
    </row>
    <row r="616" spans="1:7">
      <c r="A616" s="3"/>
      <c r="B616" s="52"/>
      <c r="C616" s="52"/>
      <c r="D616" s="52"/>
      <c r="E616" s="3"/>
      <c r="F616" s="52"/>
      <c r="G616" s="3"/>
    </row>
    <row r="617" spans="1:7">
      <c r="A617" s="3"/>
      <c r="B617" s="52"/>
      <c r="C617" s="52"/>
      <c r="D617" s="52"/>
      <c r="E617" s="3"/>
      <c r="F617" s="52"/>
      <c r="G617" s="3"/>
    </row>
    <row r="618" spans="1:7">
      <c r="A618" s="3"/>
      <c r="B618" s="52"/>
      <c r="C618" s="52"/>
      <c r="D618" s="52"/>
      <c r="E618" s="3"/>
      <c r="F618" s="52"/>
      <c r="G618" s="3"/>
    </row>
    <row r="619" spans="1:7">
      <c r="A619" s="3"/>
      <c r="B619" s="52"/>
      <c r="C619" s="52"/>
      <c r="D619" s="52"/>
      <c r="E619" s="3"/>
      <c r="F619" s="52"/>
      <c r="G619" s="3"/>
    </row>
    <row r="620" spans="1:7">
      <c r="A620" s="3"/>
      <c r="B620" s="52"/>
      <c r="C620" s="52"/>
      <c r="D620" s="52"/>
      <c r="E620" s="3"/>
      <c r="F620" s="52"/>
      <c r="G620" s="3"/>
    </row>
    <row r="621" spans="1:7">
      <c r="A621" s="3"/>
      <c r="B621" s="52"/>
      <c r="C621" s="52"/>
      <c r="D621" s="52"/>
      <c r="E621" s="3"/>
      <c r="F621" s="52"/>
      <c r="G621" s="3"/>
    </row>
    <row r="622" spans="1:7">
      <c r="A622" s="3"/>
      <c r="B622" s="52"/>
      <c r="C622" s="52"/>
      <c r="D622" s="52"/>
      <c r="E622" s="3"/>
      <c r="F622" s="52"/>
      <c r="G622" s="3"/>
    </row>
    <row r="623" spans="1:7">
      <c r="A623" s="3"/>
      <c r="B623" s="52"/>
      <c r="C623" s="52"/>
      <c r="D623" s="52"/>
      <c r="E623" s="3"/>
      <c r="F623" s="52"/>
      <c r="G623" s="3"/>
    </row>
    <row r="624" spans="1:7">
      <c r="A624" s="3"/>
      <c r="B624" s="52"/>
      <c r="C624" s="52"/>
      <c r="D624" s="52"/>
      <c r="E624" s="3"/>
      <c r="F624" s="52"/>
      <c r="G624" s="3"/>
    </row>
    <row r="625" spans="1:7">
      <c r="A625" s="3"/>
      <c r="B625" s="52"/>
      <c r="C625" s="52"/>
      <c r="D625" s="52"/>
      <c r="E625" s="3"/>
      <c r="F625" s="52"/>
      <c r="G625" s="3"/>
    </row>
    <row r="626" spans="1:7">
      <c r="A626" s="3"/>
      <c r="B626" s="52"/>
      <c r="C626" s="52"/>
      <c r="D626" s="52"/>
      <c r="E626" s="3"/>
      <c r="F626" s="52"/>
      <c r="G626" s="3"/>
    </row>
    <row r="627" spans="1:7">
      <c r="A627" s="3"/>
      <c r="B627" s="52"/>
      <c r="C627" s="52"/>
      <c r="D627" s="52"/>
      <c r="E627" s="3"/>
      <c r="F627" s="52"/>
      <c r="G627" s="3"/>
    </row>
    <row r="628" spans="1:7">
      <c r="A628" s="3"/>
      <c r="B628" s="52"/>
      <c r="C628" s="52"/>
      <c r="D628" s="52"/>
      <c r="E628" s="3"/>
      <c r="F628" s="52"/>
      <c r="G628" s="3"/>
    </row>
    <row r="629" spans="1:7">
      <c r="A629" s="3"/>
      <c r="B629" s="52"/>
      <c r="C629" s="52"/>
      <c r="D629" s="52"/>
      <c r="E629" s="3"/>
      <c r="F629" s="52"/>
      <c r="G629" s="3"/>
    </row>
    <row r="630" spans="1:7">
      <c r="A630" s="3"/>
      <c r="B630" s="52"/>
      <c r="C630" s="52"/>
      <c r="D630" s="52"/>
      <c r="E630" s="3"/>
      <c r="F630" s="52"/>
      <c r="G630" s="3"/>
    </row>
    <row r="631" spans="1:7">
      <c r="A631" s="3"/>
      <c r="B631" s="52"/>
      <c r="C631" s="52"/>
      <c r="D631" s="52"/>
      <c r="E631" s="3"/>
      <c r="F631" s="52"/>
      <c r="G631" s="3"/>
    </row>
    <row r="632" spans="1:7">
      <c r="A632" s="3"/>
      <c r="B632" s="52"/>
      <c r="C632" s="52"/>
      <c r="D632" s="52"/>
      <c r="E632" s="3"/>
      <c r="F632" s="52"/>
      <c r="G632" s="3"/>
    </row>
    <row r="633" spans="1:7">
      <c r="A633" s="3"/>
      <c r="B633" s="52"/>
      <c r="C633" s="52"/>
      <c r="D633" s="52"/>
      <c r="E633" s="3"/>
      <c r="F633" s="52"/>
      <c r="G633" s="3"/>
    </row>
    <row r="634" spans="1:7">
      <c r="A634" s="3"/>
      <c r="B634" s="52"/>
      <c r="C634" s="52"/>
      <c r="D634" s="52"/>
      <c r="E634" s="3"/>
      <c r="F634" s="52"/>
      <c r="G634" s="3"/>
    </row>
    <row r="635" spans="1:7">
      <c r="A635" s="3"/>
      <c r="B635" s="52"/>
      <c r="C635" s="52"/>
      <c r="D635" s="52"/>
      <c r="E635" s="3"/>
      <c r="F635" s="52"/>
      <c r="G635" s="3"/>
    </row>
    <row r="636" spans="1:7">
      <c r="A636" s="3"/>
      <c r="B636" s="52"/>
      <c r="C636" s="52"/>
      <c r="D636" s="52"/>
      <c r="E636" s="3"/>
      <c r="F636" s="52"/>
      <c r="G636" s="3"/>
    </row>
    <row r="637" spans="1:7">
      <c r="A637" s="3"/>
      <c r="B637" s="52"/>
      <c r="C637" s="52"/>
      <c r="D637" s="52"/>
      <c r="E637" s="3"/>
      <c r="F637" s="52"/>
      <c r="G637" s="3"/>
    </row>
    <row r="638" spans="1:7">
      <c r="A638" s="3"/>
      <c r="B638" s="52"/>
      <c r="C638" s="52"/>
      <c r="D638" s="52"/>
      <c r="E638" s="3"/>
      <c r="F638" s="52"/>
      <c r="G638" s="3"/>
    </row>
    <row r="639" spans="1:7">
      <c r="A639" s="3"/>
      <c r="B639" s="52"/>
      <c r="C639" s="52"/>
      <c r="D639" s="52"/>
      <c r="E639" s="3"/>
      <c r="F639" s="52"/>
      <c r="G639" s="3"/>
    </row>
    <row r="640" spans="1:7">
      <c r="A640" s="3"/>
      <c r="B640" s="52"/>
      <c r="C640" s="52"/>
      <c r="D640" s="52"/>
      <c r="E640" s="3"/>
      <c r="F640" s="52"/>
      <c r="G640" s="3"/>
    </row>
    <row r="641" spans="1:7">
      <c r="A641" s="3"/>
      <c r="B641" s="52"/>
      <c r="C641" s="52"/>
      <c r="D641" s="52"/>
      <c r="E641" s="3"/>
      <c r="F641" s="52"/>
      <c r="G641" s="3"/>
    </row>
    <row r="642" spans="1:7">
      <c r="A642" s="3"/>
      <c r="B642" s="52"/>
      <c r="C642" s="52"/>
      <c r="D642" s="52"/>
      <c r="E642" s="3"/>
      <c r="F642" s="52"/>
      <c r="G642" s="3"/>
    </row>
    <row r="643" spans="1:7">
      <c r="A643" s="3"/>
      <c r="B643" s="52"/>
      <c r="C643" s="52"/>
      <c r="D643" s="52"/>
      <c r="E643" s="3"/>
      <c r="F643" s="52"/>
      <c r="G643" s="3"/>
    </row>
    <row r="644" spans="1:7">
      <c r="A644" s="3"/>
      <c r="B644" s="52"/>
      <c r="C644" s="52"/>
      <c r="D644" s="52"/>
      <c r="E644" s="3"/>
      <c r="F644" s="52"/>
      <c r="G644" s="3"/>
    </row>
    <row r="645" spans="1:7">
      <c r="A645" s="3"/>
      <c r="B645" s="52"/>
      <c r="C645" s="52"/>
      <c r="D645" s="52"/>
      <c r="E645" s="3"/>
      <c r="F645" s="52"/>
      <c r="G645" s="3"/>
    </row>
    <row r="646" spans="1:7">
      <c r="A646" s="3"/>
      <c r="B646" s="52"/>
      <c r="C646" s="52"/>
      <c r="D646" s="52"/>
      <c r="E646" s="3"/>
      <c r="F646" s="52"/>
      <c r="G646" s="3"/>
    </row>
    <row r="647" spans="1:7">
      <c r="A647" s="3"/>
      <c r="B647" s="52"/>
      <c r="C647" s="52"/>
      <c r="D647" s="52"/>
      <c r="E647" s="3"/>
      <c r="F647" s="52"/>
      <c r="G647" s="3"/>
    </row>
    <row r="648" spans="1:7">
      <c r="A648" s="3"/>
      <c r="B648" s="52"/>
      <c r="C648" s="52"/>
      <c r="D648" s="52"/>
      <c r="E648" s="3"/>
      <c r="F648" s="52"/>
      <c r="G648" s="3"/>
    </row>
    <row r="649" spans="1:7">
      <c r="A649" s="3"/>
      <c r="B649" s="52"/>
      <c r="C649" s="52"/>
      <c r="D649" s="52"/>
      <c r="E649" s="3"/>
      <c r="F649" s="52"/>
      <c r="G649" s="3"/>
    </row>
    <row r="650" spans="1:7">
      <c r="A650" s="3"/>
      <c r="B650" s="52"/>
      <c r="C650" s="52"/>
      <c r="D650" s="52"/>
      <c r="E650" s="3"/>
      <c r="F650" s="52"/>
      <c r="G650" s="3"/>
    </row>
    <row r="651" spans="1:7">
      <c r="A651" s="3"/>
      <c r="B651" s="52"/>
      <c r="C651" s="52"/>
      <c r="D651" s="52"/>
      <c r="E651" s="3"/>
      <c r="F651" s="52"/>
      <c r="G651" s="3"/>
    </row>
    <row r="652" spans="1:7">
      <c r="A652" s="3"/>
      <c r="B652" s="52"/>
      <c r="C652" s="52"/>
      <c r="D652" s="52"/>
      <c r="E652" s="3"/>
      <c r="F652" s="52"/>
      <c r="G652" s="3"/>
    </row>
    <row r="653" spans="1:7">
      <c r="A653" s="3"/>
      <c r="B653" s="52"/>
      <c r="C653" s="52"/>
      <c r="D653" s="52"/>
      <c r="E653" s="3"/>
      <c r="F653" s="52"/>
      <c r="G653" s="3"/>
    </row>
    <row r="654" spans="1:7">
      <c r="A654" s="3"/>
      <c r="B654" s="52"/>
      <c r="C654" s="52"/>
      <c r="D654" s="52"/>
      <c r="E654" s="3"/>
      <c r="F654" s="52"/>
      <c r="G654" s="3"/>
    </row>
    <row r="655" spans="1:7">
      <c r="A655" s="3"/>
      <c r="B655" s="52"/>
      <c r="C655" s="52"/>
      <c r="D655" s="52"/>
      <c r="E655" s="3"/>
      <c r="F655" s="52"/>
      <c r="G655" s="3"/>
    </row>
    <row r="656" spans="1:7">
      <c r="A656" s="3"/>
      <c r="B656" s="52"/>
      <c r="C656" s="52"/>
      <c r="D656" s="52"/>
      <c r="E656" s="3"/>
      <c r="F656" s="52"/>
      <c r="G656" s="3"/>
    </row>
    <row r="657" spans="1:7">
      <c r="A657" s="3"/>
      <c r="B657" s="52"/>
      <c r="C657" s="52"/>
      <c r="D657" s="52"/>
      <c r="E657" s="3"/>
      <c r="F657" s="52"/>
      <c r="G657" s="3"/>
    </row>
    <row r="658" spans="1:7">
      <c r="A658" s="3"/>
      <c r="B658" s="52"/>
      <c r="C658" s="52"/>
      <c r="D658" s="52"/>
      <c r="E658" s="3"/>
      <c r="F658" s="52"/>
      <c r="G658" s="3"/>
    </row>
    <row r="659" spans="1:7">
      <c r="A659" s="3"/>
      <c r="B659" s="52"/>
      <c r="C659" s="52"/>
      <c r="D659" s="52"/>
      <c r="E659" s="3"/>
      <c r="F659" s="52"/>
      <c r="G659" s="3"/>
    </row>
    <row r="660" spans="1:7">
      <c r="A660" s="3"/>
      <c r="B660" s="52"/>
      <c r="C660" s="52"/>
      <c r="D660" s="52"/>
      <c r="E660" s="3"/>
      <c r="F660" s="52"/>
      <c r="G660" s="3"/>
    </row>
    <row r="661" spans="1:7">
      <c r="A661" s="3"/>
      <c r="B661" s="52"/>
      <c r="C661" s="52"/>
      <c r="D661" s="52"/>
      <c r="E661" s="3"/>
      <c r="F661" s="52"/>
      <c r="G661" s="3"/>
    </row>
    <row r="662" spans="1:7">
      <c r="A662" s="3"/>
      <c r="B662" s="52"/>
      <c r="C662" s="52"/>
      <c r="D662" s="52"/>
      <c r="E662" s="3"/>
      <c r="F662" s="52"/>
      <c r="G662" s="3"/>
    </row>
    <row r="663" spans="1:7">
      <c r="A663" s="3"/>
      <c r="B663" s="52"/>
      <c r="C663" s="52"/>
      <c r="D663" s="52"/>
      <c r="E663" s="3"/>
      <c r="F663" s="52"/>
      <c r="G663" s="3"/>
    </row>
    <row r="664" spans="1:7">
      <c r="A664" s="3"/>
      <c r="B664" s="52"/>
      <c r="C664" s="52"/>
      <c r="D664" s="52"/>
      <c r="E664" s="3"/>
      <c r="F664" s="52"/>
      <c r="G664" s="3"/>
    </row>
    <row r="665" spans="1:7">
      <c r="A665" s="3"/>
      <c r="B665" s="52"/>
      <c r="C665" s="52"/>
      <c r="D665" s="52"/>
      <c r="E665" s="3"/>
      <c r="F665" s="52"/>
      <c r="G665" s="3"/>
    </row>
    <row r="666" spans="1:7">
      <c r="A666" s="3"/>
      <c r="B666" s="52"/>
      <c r="C666" s="52"/>
      <c r="D666" s="52"/>
      <c r="E666" s="3"/>
      <c r="F666" s="52"/>
      <c r="G666" s="3"/>
    </row>
    <row r="667" spans="1:7">
      <c r="A667" s="3"/>
      <c r="B667" s="52"/>
      <c r="C667" s="52"/>
      <c r="D667" s="52"/>
      <c r="E667" s="3"/>
      <c r="F667" s="52"/>
      <c r="G667" s="3"/>
    </row>
    <row r="668" spans="1:7">
      <c r="A668" s="3"/>
      <c r="B668" s="52"/>
      <c r="C668" s="52"/>
      <c r="D668" s="52"/>
      <c r="E668" s="3"/>
      <c r="F668" s="52"/>
      <c r="G668" s="3"/>
    </row>
    <row r="669" spans="1:7">
      <c r="A669" s="3"/>
      <c r="B669" s="52"/>
      <c r="C669" s="52"/>
      <c r="D669" s="52"/>
      <c r="E669" s="3"/>
      <c r="F669" s="52"/>
      <c r="G669" s="3"/>
    </row>
    <row r="670" spans="1:7">
      <c r="A670" s="3"/>
      <c r="B670" s="52"/>
      <c r="C670" s="52"/>
      <c r="D670" s="52"/>
      <c r="E670" s="3"/>
      <c r="F670" s="52"/>
      <c r="G670" s="3"/>
    </row>
    <row r="671" spans="1:7">
      <c r="A671" s="3"/>
      <c r="B671" s="52"/>
      <c r="C671" s="52"/>
      <c r="D671" s="52"/>
      <c r="E671" s="3"/>
      <c r="F671" s="52"/>
      <c r="G671" s="3"/>
    </row>
    <row r="672" spans="1:7">
      <c r="A672" s="3"/>
      <c r="B672" s="52"/>
      <c r="C672" s="52"/>
      <c r="D672" s="52"/>
      <c r="E672" s="3"/>
      <c r="F672" s="52"/>
      <c r="G672" s="3"/>
    </row>
    <row r="673" spans="1:7">
      <c r="A673" s="3"/>
      <c r="B673" s="52"/>
      <c r="C673" s="52"/>
      <c r="D673" s="52"/>
      <c r="E673" s="3"/>
      <c r="F673" s="52"/>
      <c r="G673" s="3"/>
    </row>
    <row r="674" spans="1:7">
      <c r="A674" s="3"/>
      <c r="B674" s="52"/>
      <c r="C674" s="52"/>
      <c r="D674" s="52"/>
      <c r="E674" s="3"/>
      <c r="F674" s="52"/>
      <c r="G674" s="3"/>
    </row>
    <row r="675" spans="1:7">
      <c r="A675" s="3"/>
      <c r="B675" s="52"/>
      <c r="C675" s="52"/>
      <c r="D675" s="52"/>
      <c r="E675" s="3"/>
      <c r="F675" s="52"/>
      <c r="G675" s="3"/>
    </row>
    <row r="676" spans="1:7">
      <c r="A676" s="3"/>
      <c r="B676" s="52"/>
      <c r="C676" s="52"/>
      <c r="D676" s="52"/>
      <c r="E676" s="3"/>
      <c r="F676" s="52"/>
      <c r="G676" s="3"/>
    </row>
    <row r="677" spans="1:7">
      <c r="A677" s="3"/>
      <c r="B677" s="52"/>
      <c r="C677" s="52"/>
      <c r="D677" s="52"/>
      <c r="E677" s="3"/>
      <c r="F677" s="52"/>
      <c r="G677" s="3"/>
    </row>
    <row r="678" spans="1:7">
      <c r="A678" s="3"/>
      <c r="B678" s="52"/>
      <c r="C678" s="52"/>
      <c r="D678" s="52"/>
      <c r="E678" s="3"/>
      <c r="F678" s="52"/>
      <c r="G678" s="3"/>
    </row>
    <row r="679" spans="1:7">
      <c r="A679" s="3"/>
      <c r="B679" s="52"/>
      <c r="C679" s="52"/>
      <c r="D679" s="52"/>
      <c r="E679" s="3"/>
      <c r="F679" s="52"/>
      <c r="G679" s="3"/>
    </row>
    <row r="680" spans="1:7">
      <c r="A680" s="3"/>
      <c r="B680" s="52"/>
      <c r="C680" s="52"/>
      <c r="D680" s="52"/>
      <c r="E680" s="3"/>
      <c r="F680" s="52"/>
      <c r="G680" s="3"/>
    </row>
    <row r="681" spans="1:7">
      <c r="A681" s="3"/>
      <c r="B681" s="52"/>
      <c r="C681" s="52"/>
      <c r="D681" s="52"/>
      <c r="E681" s="3"/>
      <c r="F681" s="52"/>
      <c r="G681" s="3"/>
    </row>
    <row r="682" spans="1:7">
      <c r="A682" s="3"/>
      <c r="B682" s="52"/>
      <c r="C682" s="52"/>
      <c r="D682" s="52"/>
      <c r="E682" s="3"/>
      <c r="F682" s="52"/>
      <c r="G682" s="3"/>
    </row>
    <row r="683" spans="1:7">
      <c r="A683" s="3"/>
      <c r="B683" s="52"/>
      <c r="C683" s="52"/>
      <c r="D683" s="52"/>
      <c r="E683" s="3"/>
      <c r="F683" s="52"/>
      <c r="G683" s="3"/>
    </row>
    <row r="684" spans="1:7">
      <c r="A684" s="3"/>
      <c r="B684" s="52"/>
      <c r="C684" s="52"/>
      <c r="D684" s="52"/>
      <c r="E684" s="3"/>
      <c r="F684" s="52"/>
      <c r="G684" s="3"/>
    </row>
    <row r="685" spans="1:7">
      <c r="A685" s="3"/>
      <c r="B685" s="52"/>
      <c r="C685" s="52"/>
      <c r="D685" s="52"/>
      <c r="E685" s="3"/>
      <c r="F685" s="52"/>
      <c r="G685" s="3"/>
    </row>
    <row r="686" spans="1:7">
      <c r="A686" s="3"/>
      <c r="B686" s="52"/>
      <c r="C686" s="52"/>
      <c r="D686" s="52"/>
      <c r="E686" s="3"/>
      <c r="F686" s="52"/>
      <c r="G686" s="3"/>
    </row>
    <row r="687" spans="1:7">
      <c r="A687" s="3"/>
      <c r="B687" s="52"/>
      <c r="C687" s="52"/>
      <c r="D687" s="52"/>
      <c r="E687" s="3"/>
      <c r="F687" s="52"/>
      <c r="G687" s="3"/>
    </row>
    <row r="688" spans="1:7">
      <c r="A688" s="3"/>
      <c r="B688" s="52"/>
      <c r="C688" s="52"/>
      <c r="D688" s="52"/>
      <c r="E688" s="3"/>
      <c r="F688" s="52"/>
      <c r="G688" s="3"/>
    </row>
    <row r="689" spans="1:7">
      <c r="A689" s="3"/>
      <c r="B689" s="52"/>
      <c r="C689" s="52"/>
      <c r="D689" s="52"/>
      <c r="E689" s="3"/>
      <c r="F689" s="52"/>
      <c r="G689" s="3"/>
    </row>
    <row r="690" spans="1:7">
      <c r="A690" s="3"/>
      <c r="B690" s="52"/>
      <c r="C690" s="52"/>
      <c r="D690" s="52"/>
      <c r="E690" s="3"/>
      <c r="F690" s="52"/>
      <c r="G690" s="3"/>
    </row>
    <row r="691" spans="1:7">
      <c r="A691" s="3"/>
      <c r="B691" s="52"/>
      <c r="C691" s="52"/>
      <c r="D691" s="52"/>
      <c r="E691" s="3"/>
      <c r="F691" s="52"/>
      <c r="G691" s="3"/>
    </row>
    <row r="692" spans="1:7">
      <c r="A692" s="3"/>
      <c r="B692" s="52"/>
      <c r="C692" s="52"/>
      <c r="D692" s="52"/>
      <c r="E692" s="3"/>
      <c r="F692" s="52"/>
      <c r="G692" s="3"/>
    </row>
    <row r="693" spans="1:7">
      <c r="A693" s="3"/>
      <c r="B693" s="52"/>
      <c r="C693" s="52"/>
      <c r="D693" s="52"/>
      <c r="E693" s="3"/>
      <c r="F693" s="52"/>
      <c r="G693" s="3"/>
    </row>
    <row r="694" spans="1:7">
      <c r="A694" s="3"/>
      <c r="B694" s="52"/>
      <c r="C694" s="52"/>
      <c r="D694" s="52"/>
      <c r="E694" s="3"/>
      <c r="F694" s="52"/>
      <c r="G694" s="3"/>
    </row>
    <row r="695" spans="1:7">
      <c r="A695" s="3"/>
      <c r="B695" s="52"/>
      <c r="C695" s="52"/>
      <c r="D695" s="52"/>
      <c r="E695" s="3"/>
      <c r="F695" s="52"/>
      <c r="G695" s="3"/>
    </row>
    <row r="696" spans="1:7">
      <c r="A696" s="3"/>
      <c r="B696" s="52"/>
      <c r="C696" s="52"/>
      <c r="D696" s="52"/>
      <c r="E696" s="3"/>
      <c r="F696" s="52"/>
      <c r="G696" s="3"/>
    </row>
    <row r="697" spans="1:7">
      <c r="A697" s="3"/>
      <c r="B697" s="52"/>
      <c r="C697" s="52"/>
      <c r="D697" s="52"/>
      <c r="E697" s="3"/>
      <c r="F697" s="52"/>
      <c r="G697" s="3"/>
    </row>
    <row r="698" spans="1:7">
      <c r="A698" s="3"/>
      <c r="B698" s="52"/>
      <c r="C698" s="52"/>
      <c r="D698" s="52"/>
      <c r="E698" s="3"/>
      <c r="F698" s="52"/>
      <c r="G698" s="3"/>
    </row>
    <row r="699" spans="1:7">
      <c r="A699" s="3"/>
      <c r="B699" s="52"/>
      <c r="C699" s="52"/>
      <c r="D699" s="52"/>
      <c r="E699" s="3"/>
      <c r="F699" s="52"/>
      <c r="G699" s="3"/>
    </row>
    <row r="700" spans="1:7">
      <c r="A700" s="3"/>
      <c r="B700" s="52"/>
      <c r="C700" s="52"/>
      <c r="D700" s="52"/>
      <c r="E700" s="3"/>
      <c r="F700" s="52"/>
      <c r="G700" s="3"/>
    </row>
    <row r="701" spans="1:7">
      <c r="A701" s="3"/>
      <c r="B701" s="52"/>
      <c r="C701" s="52"/>
      <c r="D701" s="52"/>
      <c r="E701" s="3"/>
      <c r="F701" s="52"/>
      <c r="G701" s="3"/>
    </row>
    <row r="702" spans="1:7">
      <c r="A702" s="3"/>
      <c r="B702" s="52"/>
      <c r="C702" s="52"/>
      <c r="D702" s="52"/>
      <c r="E702" s="3"/>
      <c r="F702" s="52"/>
      <c r="G702" s="3"/>
    </row>
    <row r="703" spans="1:7">
      <c r="A703" s="3"/>
      <c r="B703" s="52"/>
      <c r="C703" s="52"/>
      <c r="D703" s="52"/>
      <c r="E703" s="3"/>
      <c r="F703" s="52"/>
      <c r="G703" s="3"/>
    </row>
    <row r="704" spans="1:7">
      <c r="A704" s="3"/>
      <c r="B704" s="52"/>
      <c r="C704" s="52"/>
      <c r="D704" s="52"/>
      <c r="E704" s="3"/>
      <c r="F704" s="52"/>
      <c r="G704" s="3"/>
    </row>
    <row r="705" spans="1:7">
      <c r="A705" s="3"/>
      <c r="B705" s="52"/>
      <c r="C705" s="52"/>
      <c r="D705" s="52"/>
      <c r="E705" s="3"/>
      <c r="F705" s="52"/>
      <c r="G705" s="3"/>
    </row>
    <row r="706" spans="1:7">
      <c r="A706" s="3"/>
      <c r="B706" s="52"/>
      <c r="C706" s="52"/>
      <c r="D706" s="52"/>
      <c r="E706" s="3"/>
      <c r="F706" s="52"/>
      <c r="G706" s="3"/>
    </row>
    <row r="707" spans="1:7">
      <c r="A707" s="3"/>
      <c r="B707" s="52"/>
      <c r="C707" s="52"/>
      <c r="D707" s="52"/>
      <c r="E707" s="3"/>
      <c r="F707" s="52"/>
      <c r="G707" s="3"/>
    </row>
    <row r="708" spans="1:7">
      <c r="A708" s="3"/>
      <c r="B708" s="52"/>
      <c r="C708" s="52"/>
      <c r="D708" s="52"/>
      <c r="E708" s="3"/>
      <c r="F708" s="52"/>
      <c r="G708" s="3"/>
    </row>
    <row r="709" spans="1:7">
      <c r="A709" s="3"/>
      <c r="B709" s="52"/>
      <c r="C709" s="52"/>
      <c r="D709" s="52"/>
      <c r="E709" s="3"/>
      <c r="F709" s="52"/>
      <c r="G709" s="3"/>
    </row>
    <row r="710" spans="1:7">
      <c r="A710" s="3"/>
      <c r="B710" s="52"/>
      <c r="C710" s="52"/>
      <c r="D710" s="52"/>
      <c r="E710" s="3"/>
      <c r="F710" s="52"/>
      <c r="G710" s="3"/>
    </row>
    <row r="711" spans="1:7">
      <c r="A711" s="3"/>
      <c r="B711" s="52"/>
      <c r="C711" s="52"/>
      <c r="D711" s="52"/>
      <c r="E711" s="3"/>
      <c r="F711" s="52"/>
      <c r="G711" s="3"/>
    </row>
    <row r="712" spans="1:7">
      <c r="A712" s="3"/>
      <c r="B712" s="52"/>
      <c r="C712" s="52"/>
      <c r="D712" s="52"/>
      <c r="E712" s="3"/>
      <c r="F712" s="52"/>
      <c r="G712" s="3"/>
    </row>
    <row r="713" spans="1:7">
      <c r="A713" s="3"/>
      <c r="B713" s="52"/>
      <c r="C713" s="52"/>
      <c r="D713" s="52"/>
      <c r="E713" s="3"/>
      <c r="F713" s="52"/>
      <c r="G713" s="3"/>
    </row>
    <row r="714" spans="1:7">
      <c r="A714" s="3"/>
      <c r="B714" s="52"/>
      <c r="C714" s="52"/>
      <c r="D714" s="52"/>
      <c r="E714" s="3"/>
      <c r="F714" s="52"/>
      <c r="G714" s="3"/>
    </row>
    <row r="715" spans="1:7">
      <c r="A715" s="3"/>
      <c r="B715" s="52"/>
      <c r="C715" s="52"/>
      <c r="D715" s="52"/>
      <c r="E715" s="3"/>
      <c r="F715" s="52"/>
      <c r="G715" s="3"/>
    </row>
    <row r="716" spans="1:7">
      <c r="A716" s="3"/>
      <c r="B716" s="52"/>
      <c r="C716" s="52"/>
      <c r="D716" s="52"/>
      <c r="E716" s="3"/>
      <c r="F716" s="52"/>
      <c r="G716" s="3"/>
    </row>
    <row r="717" spans="1:7">
      <c r="A717" s="3"/>
      <c r="B717" s="52"/>
      <c r="C717" s="52"/>
      <c r="D717" s="52"/>
      <c r="E717" s="3"/>
      <c r="F717" s="52"/>
      <c r="G717" s="3"/>
    </row>
    <row r="718" spans="1:7">
      <c r="A718" s="3"/>
      <c r="B718" s="52"/>
      <c r="C718" s="52"/>
      <c r="D718" s="52"/>
      <c r="E718" s="3"/>
      <c r="F718" s="52"/>
      <c r="G718" s="3"/>
    </row>
    <row r="719" spans="1:7">
      <c r="A719" s="3"/>
      <c r="B719" s="52"/>
      <c r="C719" s="52"/>
      <c r="D719" s="52"/>
      <c r="E719" s="3"/>
      <c r="F719" s="52"/>
      <c r="G719" s="3"/>
    </row>
    <row r="720" spans="1:7">
      <c r="A720" s="3"/>
      <c r="B720" s="52"/>
      <c r="C720" s="52"/>
      <c r="D720" s="52"/>
      <c r="E720" s="3"/>
      <c r="F720" s="52"/>
      <c r="G720" s="3"/>
    </row>
    <row r="721" spans="1:7">
      <c r="A721" s="3"/>
      <c r="B721" s="52"/>
      <c r="C721" s="52"/>
      <c r="D721" s="52"/>
      <c r="E721" s="3"/>
      <c r="F721" s="52"/>
      <c r="G721" s="3"/>
    </row>
    <row r="722" spans="1:7">
      <c r="A722" s="3"/>
      <c r="B722" s="52"/>
      <c r="C722" s="52"/>
      <c r="D722" s="52"/>
      <c r="E722" s="3"/>
      <c r="F722" s="52"/>
      <c r="G722" s="3"/>
    </row>
    <row r="723" spans="1:7">
      <c r="A723" s="3"/>
      <c r="B723" s="52"/>
      <c r="C723" s="52"/>
      <c r="D723" s="52"/>
      <c r="E723" s="3"/>
      <c r="F723" s="52"/>
      <c r="G723" s="3"/>
    </row>
    <row r="724" spans="1:7">
      <c r="A724" s="3"/>
      <c r="B724" s="52"/>
      <c r="C724" s="52"/>
      <c r="D724" s="52"/>
      <c r="E724" s="3"/>
      <c r="F724" s="52"/>
      <c r="G724" s="3"/>
    </row>
    <row r="725" spans="1:7">
      <c r="A725" s="3"/>
      <c r="B725" s="52"/>
      <c r="C725" s="52"/>
      <c r="D725" s="52"/>
      <c r="E725" s="3"/>
      <c r="F725" s="52"/>
      <c r="G725" s="3"/>
    </row>
    <row r="726" spans="1:7">
      <c r="A726" s="3"/>
      <c r="B726" s="52"/>
      <c r="C726" s="52"/>
      <c r="D726" s="52"/>
      <c r="E726" s="3"/>
      <c r="F726" s="52"/>
      <c r="G726" s="3"/>
    </row>
    <row r="727" spans="1:7">
      <c r="A727" s="3"/>
      <c r="B727" s="52"/>
      <c r="C727" s="52"/>
      <c r="D727" s="52"/>
      <c r="E727" s="3"/>
      <c r="F727" s="52"/>
      <c r="G727" s="3"/>
    </row>
    <row r="728" spans="1:7">
      <c r="A728" s="3"/>
      <c r="B728" s="52"/>
      <c r="C728" s="52"/>
      <c r="D728" s="52"/>
      <c r="E728" s="3"/>
      <c r="F728" s="52"/>
      <c r="G728" s="3"/>
    </row>
    <row r="729" spans="1:7">
      <c r="A729" s="3"/>
      <c r="B729" s="52"/>
      <c r="C729" s="52"/>
      <c r="D729" s="52"/>
      <c r="E729" s="3"/>
      <c r="F729" s="52"/>
      <c r="G729" s="3"/>
    </row>
    <row r="730" spans="1:7">
      <c r="A730" s="3"/>
      <c r="B730" s="52"/>
      <c r="C730" s="52"/>
      <c r="D730" s="52"/>
      <c r="E730" s="3"/>
      <c r="F730" s="52"/>
      <c r="G730" s="3"/>
    </row>
    <row r="731" spans="1:7">
      <c r="A731" s="3"/>
      <c r="B731" s="52"/>
      <c r="C731" s="52"/>
      <c r="D731" s="52"/>
      <c r="E731" s="3"/>
      <c r="F731" s="52"/>
      <c r="G731" s="3"/>
    </row>
    <row r="732" spans="1:7">
      <c r="A732" s="3"/>
      <c r="B732" s="52"/>
      <c r="C732" s="52"/>
      <c r="D732" s="52"/>
      <c r="E732" s="3"/>
      <c r="F732" s="52"/>
      <c r="G732" s="3"/>
    </row>
    <row r="733" spans="1:7">
      <c r="A733" s="3"/>
      <c r="B733" s="52"/>
      <c r="C733" s="52"/>
      <c r="D733" s="52"/>
      <c r="E733" s="3"/>
      <c r="F733" s="52"/>
      <c r="G733" s="3"/>
    </row>
    <row r="734" spans="1:7">
      <c r="A734" s="3"/>
      <c r="B734" s="52"/>
      <c r="C734" s="52"/>
      <c r="D734" s="52"/>
      <c r="E734" s="3"/>
      <c r="F734" s="52"/>
      <c r="G734" s="3"/>
    </row>
    <row r="735" spans="1:7">
      <c r="A735" s="3"/>
      <c r="B735" s="52"/>
      <c r="C735" s="52"/>
      <c r="D735" s="52"/>
      <c r="E735" s="3"/>
      <c r="F735" s="52"/>
      <c r="G735" s="3"/>
    </row>
    <row r="736" spans="1:7">
      <c r="A736" s="3"/>
      <c r="B736" s="52"/>
      <c r="C736" s="52"/>
      <c r="D736" s="52"/>
      <c r="E736" s="3"/>
      <c r="F736" s="52"/>
      <c r="G736" s="3"/>
    </row>
    <row r="737" spans="1:7">
      <c r="A737" s="3"/>
      <c r="B737" s="52"/>
      <c r="C737" s="52"/>
      <c r="D737" s="52"/>
      <c r="E737" s="3"/>
      <c r="F737" s="52"/>
      <c r="G737" s="3"/>
    </row>
    <row r="738" spans="1:7">
      <c r="A738" s="3"/>
      <c r="B738" s="52"/>
      <c r="C738" s="52"/>
      <c r="D738" s="52"/>
      <c r="E738" s="3"/>
      <c r="F738" s="52"/>
      <c r="G738" s="3"/>
    </row>
    <row r="739" spans="1:7">
      <c r="A739" s="3"/>
      <c r="B739" s="52"/>
      <c r="C739" s="52"/>
      <c r="D739" s="52"/>
      <c r="E739" s="3"/>
      <c r="F739" s="52"/>
      <c r="G739" s="3"/>
    </row>
    <row r="740" spans="1:7">
      <c r="A740" s="3"/>
      <c r="B740" s="52"/>
      <c r="C740" s="52"/>
      <c r="D740" s="52"/>
      <c r="E740" s="3"/>
      <c r="F740" s="52"/>
      <c r="G740" s="3"/>
    </row>
    <row r="741" spans="1:7">
      <c r="A741" s="3"/>
      <c r="B741" s="52"/>
      <c r="C741" s="52"/>
      <c r="D741" s="52"/>
      <c r="E741" s="3"/>
      <c r="F741" s="52"/>
      <c r="G741" s="3"/>
    </row>
    <row r="742" spans="1:7">
      <c r="A742" s="3"/>
      <c r="B742" s="52"/>
      <c r="C742" s="52"/>
      <c r="D742" s="52"/>
      <c r="E742" s="3"/>
      <c r="F742" s="52"/>
      <c r="G742" s="3"/>
    </row>
    <row r="743" spans="1:7">
      <c r="A743" s="3"/>
      <c r="B743" s="52"/>
      <c r="C743" s="52"/>
      <c r="D743" s="52"/>
      <c r="E743" s="3"/>
      <c r="F743" s="52"/>
      <c r="G743" s="3"/>
    </row>
    <row r="744" spans="1:7">
      <c r="A744" s="3"/>
      <c r="B744" s="52"/>
      <c r="C744" s="52"/>
      <c r="D744" s="52"/>
      <c r="E744" s="3"/>
      <c r="F744" s="52"/>
      <c r="G744" s="3"/>
    </row>
    <row r="745" spans="1:7">
      <c r="A745" s="3"/>
      <c r="B745" s="52"/>
      <c r="C745" s="52"/>
      <c r="D745" s="52"/>
      <c r="E745" s="3"/>
      <c r="F745" s="52"/>
      <c r="G745" s="3"/>
    </row>
    <row r="746" spans="1:7">
      <c r="A746" s="3"/>
      <c r="B746" s="52"/>
      <c r="C746" s="52"/>
      <c r="D746" s="52"/>
      <c r="E746" s="3"/>
      <c r="F746" s="52"/>
      <c r="G746" s="3"/>
    </row>
    <row r="747" spans="1:7">
      <c r="A747" s="3"/>
      <c r="B747" s="52"/>
      <c r="C747" s="52"/>
      <c r="D747" s="52"/>
      <c r="E747" s="3"/>
      <c r="F747" s="52"/>
      <c r="G747" s="3"/>
    </row>
    <row r="748" spans="1:7">
      <c r="A748" s="3"/>
      <c r="B748" s="52"/>
      <c r="C748" s="52"/>
      <c r="D748" s="52"/>
      <c r="E748" s="3"/>
      <c r="F748" s="52"/>
      <c r="G748" s="3"/>
    </row>
    <row r="749" spans="1:7">
      <c r="A749" s="3"/>
      <c r="B749" s="52"/>
      <c r="C749" s="52"/>
      <c r="D749" s="52"/>
      <c r="E749" s="3"/>
      <c r="F749" s="52"/>
      <c r="G749" s="3"/>
    </row>
    <row r="750" spans="1:7">
      <c r="A750" s="3"/>
      <c r="B750" s="52"/>
      <c r="C750" s="52"/>
      <c r="D750" s="52"/>
      <c r="E750" s="3"/>
      <c r="F750" s="52"/>
      <c r="G750" s="3"/>
    </row>
    <row r="751" spans="1:7">
      <c r="A751" s="3"/>
      <c r="B751" s="52"/>
      <c r="C751" s="52"/>
      <c r="D751" s="52"/>
      <c r="E751" s="3"/>
      <c r="F751" s="52"/>
      <c r="G751" s="3"/>
    </row>
    <row r="752" spans="1:7">
      <c r="A752" s="3"/>
      <c r="B752" s="52"/>
      <c r="C752" s="52"/>
      <c r="D752" s="52"/>
      <c r="E752" s="3"/>
      <c r="F752" s="52"/>
      <c r="G752" s="3"/>
    </row>
    <row r="753" spans="1:7">
      <c r="A753" s="3"/>
      <c r="B753" s="52"/>
      <c r="C753" s="52"/>
      <c r="D753" s="52"/>
      <c r="E753" s="3"/>
      <c r="F753" s="52"/>
      <c r="G753" s="3"/>
    </row>
    <row r="754" spans="1:7">
      <c r="A754" s="3"/>
      <c r="B754" s="52"/>
      <c r="C754" s="52"/>
      <c r="D754" s="52"/>
      <c r="E754" s="3"/>
      <c r="F754" s="52"/>
      <c r="G754" s="3"/>
    </row>
    <row r="755" spans="1:7">
      <c r="A755" s="3"/>
      <c r="B755" s="52"/>
      <c r="C755" s="52"/>
      <c r="D755" s="52"/>
      <c r="E755" s="3"/>
      <c r="F755" s="52"/>
      <c r="G755" s="3"/>
    </row>
    <row r="756" spans="1:7">
      <c r="A756" s="3"/>
      <c r="B756" s="52"/>
      <c r="C756" s="52"/>
      <c r="D756" s="52"/>
      <c r="E756" s="3"/>
      <c r="F756" s="52"/>
      <c r="G756" s="3"/>
    </row>
    <row r="757" spans="1:7">
      <c r="A757" s="3"/>
      <c r="B757" s="52"/>
      <c r="C757" s="52"/>
      <c r="D757" s="52"/>
      <c r="E757" s="3"/>
      <c r="F757" s="52"/>
      <c r="G757" s="3"/>
    </row>
    <row r="758" spans="1:7">
      <c r="A758" s="3"/>
      <c r="B758" s="52"/>
      <c r="C758" s="52"/>
      <c r="D758" s="52"/>
      <c r="E758" s="3"/>
      <c r="F758" s="52"/>
      <c r="G758" s="3"/>
    </row>
    <row r="759" spans="1:7">
      <c r="A759" s="3"/>
      <c r="B759" s="52"/>
      <c r="C759" s="52"/>
      <c r="D759" s="52"/>
      <c r="E759" s="3"/>
      <c r="F759" s="52"/>
      <c r="G759" s="3"/>
    </row>
    <row r="760" spans="1:7">
      <c r="A760" s="3"/>
      <c r="B760" s="52"/>
      <c r="C760" s="52"/>
      <c r="D760" s="52"/>
      <c r="E760" s="3"/>
      <c r="F760" s="52"/>
      <c r="G760" s="3"/>
    </row>
    <row r="761" spans="1:7">
      <c r="A761" s="3"/>
      <c r="B761" s="52"/>
      <c r="C761" s="52"/>
      <c r="D761" s="52"/>
      <c r="E761" s="3"/>
      <c r="F761" s="52"/>
      <c r="G761" s="3"/>
    </row>
    <row r="762" spans="1:7">
      <c r="A762" s="3"/>
      <c r="B762" s="52"/>
      <c r="C762" s="52"/>
      <c r="D762" s="52"/>
      <c r="E762" s="3"/>
      <c r="F762" s="52"/>
      <c r="G762" s="3"/>
    </row>
    <row r="763" spans="1:7">
      <c r="A763" s="3"/>
      <c r="B763" s="52"/>
      <c r="C763" s="52"/>
      <c r="D763" s="52"/>
      <c r="E763" s="3"/>
      <c r="F763" s="52"/>
      <c r="G763" s="3"/>
    </row>
    <row r="764" spans="1:7">
      <c r="A764" s="3"/>
      <c r="B764" s="52"/>
      <c r="C764" s="52"/>
      <c r="D764" s="52"/>
      <c r="E764" s="3"/>
      <c r="F764" s="52"/>
      <c r="G764" s="3"/>
    </row>
    <row r="765" spans="1:7">
      <c r="A765" s="3"/>
      <c r="B765" s="52"/>
      <c r="C765" s="52"/>
      <c r="D765" s="52"/>
      <c r="E765" s="3"/>
      <c r="F765" s="52"/>
      <c r="G765" s="3"/>
    </row>
    <row r="766" spans="1:7">
      <c r="A766" s="3"/>
      <c r="B766" s="52"/>
      <c r="C766" s="52"/>
      <c r="D766" s="52"/>
      <c r="E766" s="3"/>
      <c r="F766" s="52"/>
      <c r="G766" s="3"/>
    </row>
    <row r="767" spans="1:7">
      <c r="A767" s="3"/>
      <c r="B767" s="52"/>
      <c r="C767" s="52"/>
      <c r="D767" s="52"/>
      <c r="E767" s="3"/>
      <c r="F767" s="52"/>
      <c r="G767" s="3"/>
    </row>
    <row r="768" spans="1:7">
      <c r="A768" s="3"/>
      <c r="B768" s="52"/>
      <c r="C768" s="52"/>
      <c r="D768" s="52"/>
      <c r="E768" s="3"/>
      <c r="F768" s="52"/>
      <c r="G768" s="3"/>
    </row>
    <row r="769" spans="1:7">
      <c r="A769" s="3"/>
      <c r="B769" s="52"/>
      <c r="C769" s="52"/>
      <c r="D769" s="52"/>
      <c r="E769" s="3"/>
      <c r="F769" s="52"/>
      <c r="G769" s="3"/>
    </row>
    <row r="770" spans="1:7">
      <c r="A770" s="3"/>
      <c r="B770" s="52"/>
      <c r="C770" s="52"/>
      <c r="D770" s="52"/>
      <c r="E770" s="3"/>
      <c r="F770" s="52"/>
      <c r="G770" s="3"/>
    </row>
    <row r="771" spans="1:7">
      <c r="A771" s="3"/>
      <c r="B771" s="52"/>
      <c r="C771" s="52"/>
      <c r="D771" s="52"/>
      <c r="E771" s="3"/>
      <c r="F771" s="52"/>
      <c r="G771" s="3"/>
    </row>
    <row r="772" spans="1:7">
      <c r="A772" s="3"/>
      <c r="B772" s="52"/>
      <c r="C772" s="52"/>
      <c r="D772" s="52"/>
      <c r="E772" s="3"/>
      <c r="F772" s="52"/>
      <c r="G772" s="3"/>
    </row>
    <row r="773" spans="1:7">
      <c r="A773" s="3"/>
      <c r="B773" s="52"/>
      <c r="C773" s="52"/>
      <c r="D773" s="52"/>
      <c r="E773" s="3"/>
      <c r="F773" s="52"/>
      <c r="G773" s="3"/>
    </row>
    <row r="774" spans="1:7">
      <c r="A774" s="3"/>
      <c r="B774" s="52"/>
      <c r="C774" s="52"/>
      <c r="D774" s="52"/>
      <c r="E774" s="3"/>
      <c r="F774" s="52"/>
      <c r="G774" s="3"/>
    </row>
    <row r="775" spans="1:7">
      <c r="A775" s="3"/>
      <c r="B775" s="52"/>
      <c r="C775" s="52"/>
      <c r="D775" s="52"/>
      <c r="E775" s="3"/>
      <c r="F775" s="52"/>
      <c r="G775" s="3"/>
    </row>
    <row r="776" spans="1:7">
      <c r="A776" s="3"/>
      <c r="B776" s="52"/>
      <c r="C776" s="52"/>
      <c r="D776" s="52"/>
      <c r="E776" s="3"/>
      <c r="F776" s="52"/>
      <c r="G776" s="3"/>
    </row>
    <row r="777" spans="1:7">
      <c r="A777" s="3"/>
      <c r="B777" s="52"/>
      <c r="C777" s="52"/>
      <c r="D777" s="52"/>
      <c r="E777" s="3"/>
      <c r="F777" s="52"/>
      <c r="G777" s="3"/>
    </row>
    <row r="778" spans="1:7">
      <c r="A778" s="3"/>
      <c r="B778" s="52"/>
      <c r="C778" s="52"/>
      <c r="D778" s="52"/>
      <c r="E778" s="3"/>
      <c r="F778" s="52"/>
      <c r="G778" s="3"/>
    </row>
    <row r="779" spans="1:7">
      <c r="A779" s="3"/>
      <c r="B779" s="52"/>
      <c r="C779" s="52"/>
      <c r="D779" s="52"/>
      <c r="E779" s="3"/>
      <c r="F779" s="52"/>
      <c r="G779" s="3"/>
    </row>
    <row r="780" spans="1:7">
      <c r="A780" s="3"/>
      <c r="B780" s="52"/>
      <c r="C780" s="52"/>
      <c r="D780" s="52"/>
      <c r="E780" s="3"/>
      <c r="F780" s="52"/>
      <c r="G780" s="3"/>
    </row>
    <row r="781" spans="1:7">
      <c r="A781" s="3"/>
      <c r="B781" s="52"/>
      <c r="C781" s="52"/>
      <c r="D781" s="52"/>
      <c r="E781" s="3"/>
      <c r="F781" s="52"/>
      <c r="G781" s="3"/>
    </row>
    <row r="782" spans="1:7">
      <c r="A782" s="3"/>
      <c r="B782" s="52"/>
      <c r="C782" s="52"/>
      <c r="D782" s="52"/>
      <c r="E782" s="3"/>
      <c r="F782" s="52"/>
      <c r="G782" s="3"/>
    </row>
    <row r="783" spans="1:7">
      <c r="A783" s="3"/>
      <c r="B783" s="52"/>
      <c r="C783" s="52"/>
      <c r="D783" s="52"/>
      <c r="E783" s="3"/>
      <c r="F783" s="52"/>
      <c r="G783" s="3"/>
    </row>
    <row r="784" spans="1:7">
      <c r="A784" s="3"/>
      <c r="B784" s="52"/>
      <c r="C784" s="52"/>
      <c r="D784" s="52"/>
      <c r="E784" s="3"/>
      <c r="F784" s="52"/>
      <c r="G784" s="3"/>
    </row>
    <row r="785" spans="1:7">
      <c r="A785" s="3"/>
      <c r="B785" s="52"/>
      <c r="C785" s="52"/>
      <c r="D785" s="52"/>
      <c r="E785" s="3"/>
      <c r="F785" s="52"/>
      <c r="G785" s="3"/>
    </row>
    <row r="786" spans="1:7">
      <c r="A786" s="3"/>
      <c r="B786" s="52"/>
      <c r="C786" s="52"/>
      <c r="D786" s="52"/>
      <c r="E786" s="3"/>
      <c r="F786" s="52"/>
      <c r="G786" s="3"/>
    </row>
    <row r="787" spans="1:7">
      <c r="A787" s="3"/>
      <c r="B787" s="52"/>
      <c r="C787" s="52"/>
      <c r="D787" s="52"/>
      <c r="E787" s="3"/>
      <c r="F787" s="52"/>
      <c r="G787" s="3"/>
    </row>
    <row r="788" spans="1:7">
      <c r="A788" s="3"/>
      <c r="B788" s="52"/>
      <c r="C788" s="52"/>
      <c r="D788" s="52"/>
      <c r="E788" s="3"/>
      <c r="F788" s="52"/>
      <c r="G788" s="3"/>
    </row>
    <row r="789" spans="1:7">
      <c r="A789" s="3"/>
      <c r="B789" s="52"/>
      <c r="C789" s="52"/>
      <c r="D789" s="52"/>
      <c r="E789" s="3"/>
      <c r="F789" s="52"/>
      <c r="G789" s="3"/>
    </row>
    <row r="790" spans="1:7">
      <c r="A790" s="3"/>
      <c r="B790" s="52"/>
      <c r="C790" s="52"/>
      <c r="D790" s="52"/>
      <c r="E790" s="3"/>
      <c r="F790" s="52"/>
      <c r="G790" s="3"/>
    </row>
    <row r="791" spans="1:7">
      <c r="A791" s="3"/>
      <c r="B791" s="52"/>
      <c r="C791" s="52"/>
      <c r="D791" s="52"/>
      <c r="E791" s="3"/>
      <c r="F791" s="52"/>
      <c r="G791" s="3"/>
    </row>
    <row r="792" spans="1:7">
      <c r="A792" s="3"/>
      <c r="B792" s="52"/>
      <c r="C792" s="52"/>
      <c r="D792" s="52"/>
      <c r="E792" s="3"/>
      <c r="F792" s="52"/>
      <c r="G792" s="3"/>
    </row>
    <row r="793" spans="1:7">
      <c r="A793" s="3"/>
      <c r="B793" s="52"/>
      <c r="C793" s="52"/>
      <c r="D793" s="52"/>
      <c r="E793" s="3"/>
      <c r="F793" s="52"/>
      <c r="G793" s="3"/>
    </row>
    <row r="794" spans="1:7">
      <c r="A794" s="3"/>
      <c r="B794" s="52"/>
      <c r="C794" s="52"/>
      <c r="D794" s="52"/>
      <c r="E794" s="3"/>
      <c r="F794" s="52"/>
      <c r="G794" s="3"/>
    </row>
    <row r="795" spans="1:7">
      <c r="A795" s="3"/>
      <c r="B795" s="52"/>
      <c r="C795" s="52"/>
      <c r="D795" s="52"/>
      <c r="E795" s="3"/>
      <c r="F795" s="52"/>
      <c r="G795" s="3"/>
    </row>
    <row r="796" spans="1:7">
      <c r="A796" s="3"/>
      <c r="B796" s="52"/>
      <c r="C796" s="52"/>
      <c r="D796" s="52"/>
      <c r="E796" s="3"/>
      <c r="F796" s="52"/>
      <c r="G796" s="3"/>
    </row>
    <row r="797" spans="1:7">
      <c r="A797" s="3"/>
      <c r="B797" s="52"/>
      <c r="C797" s="52"/>
      <c r="D797" s="52"/>
      <c r="E797" s="3"/>
      <c r="F797" s="52"/>
      <c r="G797" s="3"/>
    </row>
    <row r="798" spans="1:7">
      <c r="A798" s="3"/>
      <c r="B798" s="52"/>
      <c r="C798" s="52"/>
      <c r="D798" s="52"/>
      <c r="E798" s="3"/>
      <c r="F798" s="52"/>
      <c r="G798" s="3"/>
    </row>
    <row r="799" spans="1:7">
      <c r="A799" s="3"/>
      <c r="B799" s="52"/>
      <c r="C799" s="52"/>
      <c r="D799" s="52"/>
      <c r="E799" s="3"/>
      <c r="F799" s="52"/>
      <c r="G799" s="3"/>
    </row>
    <row r="800" spans="1:7">
      <c r="A800" s="3"/>
      <c r="B800" s="52"/>
      <c r="C800" s="52"/>
      <c r="D800" s="52"/>
      <c r="E800" s="3"/>
      <c r="F800" s="52"/>
      <c r="G800" s="3"/>
    </row>
    <row r="801" spans="1:7">
      <c r="A801" s="3"/>
      <c r="B801" s="52"/>
      <c r="C801" s="52"/>
      <c r="D801" s="52"/>
      <c r="E801" s="3"/>
      <c r="F801" s="52"/>
      <c r="G801" s="3"/>
    </row>
    <row r="802" spans="1:7">
      <c r="A802" s="3"/>
      <c r="B802" s="52"/>
      <c r="C802" s="52"/>
      <c r="D802" s="52"/>
      <c r="E802" s="3"/>
      <c r="F802" s="52"/>
      <c r="G802" s="3"/>
    </row>
    <row r="803" spans="1:7">
      <c r="A803" s="3"/>
      <c r="B803" s="52"/>
      <c r="C803" s="52"/>
      <c r="D803" s="52"/>
      <c r="E803" s="3"/>
      <c r="F803" s="52"/>
      <c r="G803" s="3"/>
    </row>
    <row r="804" spans="1:7">
      <c r="A804" s="3"/>
      <c r="B804" s="52"/>
      <c r="C804" s="52"/>
      <c r="D804" s="52"/>
      <c r="E804" s="3"/>
      <c r="F804" s="52"/>
      <c r="G804" s="3"/>
    </row>
    <row r="805" spans="1:7">
      <c r="A805" s="3"/>
      <c r="B805" s="52"/>
      <c r="C805" s="52"/>
      <c r="D805" s="52"/>
      <c r="E805" s="3"/>
      <c r="F805" s="52"/>
      <c r="G805" s="3"/>
    </row>
    <row r="806" spans="1:7">
      <c r="A806" s="3"/>
      <c r="B806" s="52"/>
      <c r="C806" s="52"/>
      <c r="D806" s="52"/>
      <c r="E806" s="3"/>
      <c r="F806" s="52"/>
      <c r="G806" s="3"/>
    </row>
    <row r="807" spans="1:7">
      <c r="A807" s="3"/>
      <c r="B807" s="52"/>
      <c r="C807" s="52"/>
      <c r="D807" s="52"/>
      <c r="E807" s="3"/>
      <c r="F807" s="52"/>
      <c r="G807" s="3"/>
    </row>
    <row r="808" spans="1:7">
      <c r="A808" s="3"/>
      <c r="B808" s="52"/>
      <c r="C808" s="52"/>
      <c r="D808" s="52"/>
      <c r="E808" s="3"/>
      <c r="F808" s="52"/>
      <c r="G808" s="3"/>
    </row>
    <row r="809" spans="1:7">
      <c r="A809" s="3"/>
      <c r="B809" s="52"/>
      <c r="C809" s="52"/>
      <c r="D809" s="52"/>
      <c r="E809" s="3"/>
      <c r="F809" s="52"/>
      <c r="G809" s="3"/>
    </row>
    <row r="810" spans="1:7">
      <c r="A810" s="3"/>
      <c r="B810" s="52"/>
      <c r="C810" s="52"/>
      <c r="D810" s="52"/>
      <c r="E810" s="3"/>
      <c r="F810" s="52"/>
      <c r="G810" s="3"/>
    </row>
    <row r="811" spans="1:7">
      <c r="A811" s="3"/>
      <c r="B811" s="52"/>
      <c r="C811" s="52"/>
      <c r="D811" s="52"/>
      <c r="E811" s="3"/>
      <c r="F811" s="52"/>
      <c r="G811" s="3"/>
    </row>
    <row r="812" spans="1:7">
      <c r="A812" s="3"/>
      <c r="B812" s="52"/>
      <c r="C812" s="52"/>
      <c r="D812" s="52"/>
      <c r="E812" s="3"/>
      <c r="F812" s="52"/>
      <c r="G812" s="3"/>
    </row>
    <row r="813" spans="1:7">
      <c r="A813" s="3"/>
      <c r="B813" s="52"/>
      <c r="C813" s="52"/>
      <c r="D813" s="52"/>
      <c r="E813" s="3"/>
      <c r="F813" s="52"/>
      <c r="G813" s="3"/>
    </row>
    <row r="814" spans="1:7">
      <c r="A814" s="3"/>
      <c r="B814" s="52"/>
      <c r="C814" s="52"/>
      <c r="D814" s="52"/>
      <c r="E814" s="3"/>
      <c r="F814" s="52"/>
      <c r="G814" s="3"/>
    </row>
    <row r="815" spans="1:7">
      <c r="A815" s="3"/>
      <c r="B815" s="52"/>
      <c r="C815" s="52"/>
      <c r="D815" s="52"/>
      <c r="E815" s="3"/>
      <c r="F815" s="52"/>
      <c r="G815" s="3"/>
    </row>
    <row r="816" spans="1:7">
      <c r="A816" s="3"/>
      <c r="B816" s="52"/>
      <c r="C816" s="52"/>
      <c r="D816" s="52"/>
      <c r="E816" s="3"/>
      <c r="F816" s="52"/>
      <c r="G816" s="3"/>
    </row>
    <row r="817" spans="1:7">
      <c r="A817" s="3"/>
      <c r="B817" s="52"/>
      <c r="C817" s="52"/>
      <c r="D817" s="52"/>
      <c r="E817" s="3"/>
      <c r="F817" s="52"/>
      <c r="G817" s="3"/>
    </row>
    <row r="818" spans="1:7">
      <c r="A818" s="3"/>
      <c r="B818" s="52"/>
      <c r="C818" s="52"/>
      <c r="D818" s="52"/>
      <c r="E818" s="3"/>
      <c r="F818" s="52"/>
      <c r="G818" s="3"/>
    </row>
    <row r="819" spans="1:7">
      <c r="A819" s="3"/>
      <c r="B819" s="52"/>
      <c r="C819" s="52"/>
      <c r="D819" s="52"/>
      <c r="E819" s="3"/>
      <c r="F819" s="52"/>
      <c r="G819" s="3"/>
    </row>
    <row r="820" spans="1:7">
      <c r="A820" s="3"/>
      <c r="B820" s="52"/>
      <c r="C820" s="52"/>
      <c r="D820" s="52"/>
      <c r="E820" s="3"/>
      <c r="F820" s="52"/>
      <c r="G820" s="3"/>
    </row>
    <row r="821" spans="1:7">
      <c r="A821" s="3"/>
      <c r="B821" s="52"/>
      <c r="C821" s="52"/>
      <c r="D821" s="52"/>
      <c r="E821" s="3"/>
      <c r="F821" s="52"/>
      <c r="G821" s="3"/>
    </row>
    <row r="822" spans="1:7">
      <c r="A822" s="3"/>
      <c r="B822" s="52"/>
      <c r="C822" s="52"/>
      <c r="D822" s="52"/>
      <c r="E822" s="3"/>
      <c r="F822" s="52"/>
      <c r="G822" s="3"/>
    </row>
    <row r="823" spans="1:7">
      <c r="A823" s="3"/>
      <c r="B823" s="52"/>
      <c r="C823" s="52"/>
      <c r="D823" s="52"/>
      <c r="E823" s="3"/>
      <c r="F823" s="52"/>
      <c r="G823" s="3"/>
    </row>
    <row r="824" spans="1:7">
      <c r="A824" s="3"/>
      <c r="B824" s="52"/>
      <c r="C824" s="52"/>
      <c r="D824" s="52"/>
      <c r="E824" s="3"/>
      <c r="F824" s="52"/>
      <c r="G824" s="3"/>
    </row>
    <row r="825" spans="1:7">
      <c r="A825" s="3"/>
      <c r="B825" s="52"/>
      <c r="C825" s="52"/>
      <c r="D825" s="52"/>
      <c r="E825" s="3"/>
      <c r="F825" s="52"/>
      <c r="G825" s="3"/>
    </row>
    <row r="826" spans="1:7">
      <c r="A826" s="3"/>
      <c r="B826" s="52"/>
      <c r="C826" s="52"/>
      <c r="D826" s="52"/>
      <c r="E826" s="3"/>
      <c r="F826" s="52"/>
      <c r="G826" s="3"/>
    </row>
    <row r="827" spans="1:7">
      <c r="A827" s="3"/>
      <c r="B827" s="52"/>
      <c r="C827" s="52"/>
      <c r="D827" s="52"/>
      <c r="E827" s="3"/>
      <c r="F827" s="52"/>
      <c r="G827" s="3"/>
    </row>
    <row r="828" spans="1:7">
      <c r="A828" s="3"/>
      <c r="B828" s="52"/>
      <c r="C828" s="52"/>
      <c r="D828" s="52"/>
      <c r="E828" s="3"/>
      <c r="F828" s="52"/>
      <c r="G828" s="3"/>
    </row>
    <row r="829" spans="1:7">
      <c r="A829" s="3"/>
      <c r="B829" s="52"/>
      <c r="C829" s="52"/>
      <c r="D829" s="52"/>
      <c r="E829" s="3"/>
      <c r="F829" s="52"/>
      <c r="G829" s="3"/>
    </row>
    <row r="830" spans="1:7">
      <c r="A830" s="3"/>
      <c r="B830" s="52"/>
      <c r="C830" s="52"/>
      <c r="D830" s="52"/>
      <c r="E830" s="3"/>
      <c r="F830" s="52"/>
      <c r="G830" s="3"/>
    </row>
    <row r="831" spans="1:7">
      <c r="A831" s="3"/>
      <c r="B831" s="52"/>
      <c r="C831" s="52"/>
      <c r="D831" s="52"/>
      <c r="E831" s="3"/>
      <c r="F831" s="52"/>
      <c r="G831" s="3"/>
    </row>
    <row r="832" spans="1:7">
      <c r="A832" s="3"/>
      <c r="B832" s="52"/>
      <c r="C832" s="52"/>
      <c r="D832" s="52"/>
      <c r="E832" s="3"/>
      <c r="F832" s="52"/>
      <c r="G832" s="3"/>
    </row>
    <row r="833" spans="1:7">
      <c r="A833" s="3"/>
      <c r="B833" s="52"/>
      <c r="C833" s="52"/>
      <c r="D833" s="52"/>
      <c r="E833" s="3"/>
      <c r="F833" s="52"/>
      <c r="G833" s="3"/>
    </row>
    <row r="834" spans="1:7">
      <c r="A834" s="3"/>
      <c r="B834" s="52"/>
      <c r="C834" s="52"/>
      <c r="D834" s="52"/>
      <c r="E834" s="3"/>
      <c r="F834" s="52"/>
      <c r="G834" s="3"/>
    </row>
    <row r="835" spans="1:7">
      <c r="A835" s="3"/>
      <c r="B835" s="52"/>
      <c r="C835" s="52"/>
      <c r="D835" s="52"/>
      <c r="E835" s="3"/>
      <c r="F835" s="52"/>
      <c r="G835" s="3"/>
    </row>
    <row r="836" spans="1:7">
      <c r="A836" s="3"/>
      <c r="B836" s="52"/>
      <c r="C836" s="52"/>
      <c r="D836" s="52"/>
      <c r="E836" s="3"/>
      <c r="F836" s="52"/>
      <c r="G836" s="3"/>
    </row>
    <row r="837" spans="1:7">
      <c r="A837" s="3"/>
      <c r="B837" s="52"/>
      <c r="C837" s="52"/>
      <c r="D837" s="52"/>
      <c r="E837" s="3"/>
      <c r="F837" s="52"/>
      <c r="G837" s="3"/>
    </row>
    <row r="838" spans="1:7">
      <c r="A838" s="3"/>
      <c r="B838" s="52"/>
      <c r="C838" s="52"/>
      <c r="D838" s="52"/>
      <c r="E838" s="3"/>
      <c r="F838" s="52"/>
      <c r="G838" s="3"/>
    </row>
    <row r="839" spans="1:7">
      <c r="A839" s="3"/>
      <c r="B839" s="52"/>
      <c r="C839" s="52"/>
      <c r="D839" s="52"/>
      <c r="E839" s="3"/>
      <c r="F839" s="52"/>
      <c r="G839" s="3"/>
    </row>
    <row r="840" spans="1:7">
      <c r="A840" s="3"/>
      <c r="B840" s="52"/>
      <c r="C840" s="52"/>
      <c r="D840" s="52"/>
      <c r="E840" s="3"/>
      <c r="F840" s="52"/>
      <c r="G840" s="3"/>
    </row>
    <row r="841" spans="1:7">
      <c r="A841" s="3"/>
      <c r="B841" s="52"/>
      <c r="C841" s="52"/>
      <c r="D841" s="52"/>
      <c r="E841" s="3"/>
      <c r="F841" s="52"/>
      <c r="G841" s="3"/>
    </row>
    <row r="842" spans="1:7">
      <c r="A842" s="3"/>
      <c r="B842" s="52"/>
      <c r="C842" s="52"/>
      <c r="D842" s="52"/>
      <c r="E842" s="3"/>
      <c r="F842" s="52"/>
      <c r="G842" s="3"/>
    </row>
    <row r="843" spans="1:7">
      <c r="A843" s="3"/>
      <c r="B843" s="52"/>
      <c r="C843" s="52"/>
      <c r="D843" s="52"/>
      <c r="E843" s="3"/>
      <c r="F843" s="52"/>
      <c r="G843" s="3"/>
    </row>
    <row r="844" spans="1:7">
      <c r="A844" s="3"/>
      <c r="B844" s="52"/>
      <c r="C844" s="52"/>
      <c r="D844" s="52"/>
      <c r="E844" s="3"/>
      <c r="F844" s="52"/>
      <c r="G844" s="3"/>
    </row>
    <row r="845" spans="1:7">
      <c r="A845" s="3"/>
      <c r="B845" s="52"/>
      <c r="C845" s="52"/>
      <c r="D845" s="52"/>
      <c r="E845" s="3"/>
      <c r="F845" s="52"/>
      <c r="G845" s="3"/>
    </row>
    <row r="846" spans="1:7">
      <c r="A846" s="3"/>
      <c r="B846" s="52"/>
      <c r="C846" s="52"/>
      <c r="D846" s="52"/>
      <c r="E846" s="3"/>
      <c r="F846" s="52"/>
      <c r="G846" s="3"/>
    </row>
    <row r="847" spans="1:7">
      <c r="A847" s="3"/>
      <c r="B847" s="52"/>
      <c r="C847" s="52"/>
      <c r="D847" s="52"/>
      <c r="E847" s="3"/>
      <c r="F847" s="52"/>
      <c r="G847" s="3"/>
    </row>
    <row r="848" spans="1:7">
      <c r="A848" s="3"/>
      <c r="B848" s="52"/>
      <c r="C848" s="52"/>
      <c r="D848" s="52"/>
      <c r="E848" s="3"/>
      <c r="F848" s="52"/>
      <c r="G848" s="3"/>
    </row>
    <row r="849" spans="1:7">
      <c r="A849" s="3"/>
      <c r="B849" s="52"/>
      <c r="C849" s="52"/>
      <c r="D849" s="52"/>
      <c r="E849" s="3"/>
      <c r="F849" s="52"/>
      <c r="G849" s="3"/>
    </row>
    <row r="850" spans="1:7">
      <c r="A850" s="3"/>
      <c r="B850" s="52"/>
      <c r="C850" s="52"/>
      <c r="D850" s="52"/>
      <c r="E850" s="3"/>
      <c r="F850" s="52"/>
      <c r="G850" s="3"/>
    </row>
    <row r="851" spans="1:7">
      <c r="A851" s="3"/>
      <c r="B851" s="52"/>
      <c r="C851" s="52"/>
      <c r="D851" s="52"/>
      <c r="E851" s="3"/>
      <c r="F851" s="52"/>
      <c r="G851" s="3"/>
    </row>
    <row r="852" spans="1:7">
      <c r="A852" s="3"/>
      <c r="B852" s="52"/>
      <c r="C852" s="52"/>
      <c r="D852" s="52"/>
      <c r="E852" s="3"/>
      <c r="F852" s="52"/>
      <c r="G852" s="3"/>
    </row>
    <row r="853" spans="1:7">
      <c r="A853" s="3"/>
      <c r="B853" s="52"/>
      <c r="C853" s="52"/>
      <c r="D853" s="52"/>
      <c r="E853" s="3"/>
      <c r="F853" s="52"/>
      <c r="G853" s="3"/>
    </row>
    <row r="854" spans="1:7">
      <c r="A854" s="3"/>
      <c r="B854" s="52"/>
      <c r="C854" s="52"/>
      <c r="D854" s="52"/>
      <c r="E854" s="3"/>
      <c r="F854" s="52"/>
      <c r="G854" s="3"/>
    </row>
    <row r="855" spans="1:7">
      <c r="A855" s="3"/>
      <c r="B855" s="52"/>
      <c r="C855" s="52"/>
      <c r="D855" s="52"/>
      <c r="E855" s="3"/>
      <c r="F855" s="52"/>
      <c r="G855" s="3"/>
    </row>
    <row r="856" spans="1:7">
      <c r="A856" s="3"/>
      <c r="B856" s="52"/>
      <c r="C856" s="52"/>
      <c r="D856" s="52"/>
      <c r="E856" s="3"/>
      <c r="F856" s="52"/>
      <c r="G856" s="3"/>
    </row>
    <row r="857" spans="1:7">
      <c r="A857" s="3"/>
      <c r="B857" s="52"/>
      <c r="C857" s="52"/>
      <c r="D857" s="52"/>
      <c r="E857" s="3"/>
      <c r="F857" s="52"/>
      <c r="G857" s="3"/>
    </row>
    <row r="858" spans="1:7">
      <c r="A858" s="3"/>
      <c r="B858" s="52"/>
      <c r="C858" s="52"/>
      <c r="D858" s="52"/>
      <c r="E858" s="3"/>
      <c r="F858" s="52"/>
      <c r="G858" s="3"/>
    </row>
    <row r="859" spans="1:7">
      <c r="A859" s="3"/>
      <c r="B859" s="52"/>
      <c r="C859" s="52"/>
      <c r="D859" s="52"/>
      <c r="E859" s="3"/>
      <c r="F859" s="52"/>
      <c r="G859" s="3"/>
    </row>
    <row r="860" spans="1:7">
      <c r="A860" s="3"/>
      <c r="B860" s="52"/>
      <c r="C860" s="52"/>
      <c r="D860" s="52"/>
      <c r="E860" s="3"/>
      <c r="F860" s="52"/>
      <c r="G860" s="3"/>
    </row>
    <row r="861" spans="1:7">
      <c r="A861" s="3"/>
      <c r="B861" s="52"/>
      <c r="C861" s="52"/>
      <c r="D861" s="52"/>
      <c r="E861" s="3"/>
      <c r="F861" s="52"/>
      <c r="G861" s="3"/>
    </row>
    <row r="862" spans="1:7">
      <c r="A862" s="3"/>
      <c r="B862" s="52"/>
      <c r="C862" s="52"/>
      <c r="D862" s="52"/>
      <c r="E862" s="3"/>
      <c r="F862" s="52"/>
      <c r="G862" s="3"/>
    </row>
    <row r="863" spans="1:7">
      <c r="A863" s="3"/>
      <c r="B863" s="52"/>
      <c r="C863" s="52"/>
      <c r="D863" s="52"/>
      <c r="E863" s="3"/>
      <c r="F863" s="52"/>
      <c r="G863" s="3"/>
    </row>
    <row r="864" spans="1:7">
      <c r="A864" s="3"/>
      <c r="B864" s="52"/>
      <c r="C864" s="52"/>
      <c r="D864" s="52"/>
      <c r="E864" s="3"/>
      <c r="F864" s="52"/>
      <c r="G864" s="3"/>
    </row>
    <row r="865" spans="1:7">
      <c r="A865" s="3"/>
      <c r="B865" s="52"/>
      <c r="C865" s="52"/>
      <c r="D865" s="52"/>
      <c r="E865" s="3"/>
      <c r="F865" s="52"/>
      <c r="G865" s="3"/>
    </row>
    <row r="866" spans="1:7">
      <c r="A866" s="3"/>
      <c r="B866" s="52"/>
      <c r="C866" s="52"/>
      <c r="D866" s="52"/>
      <c r="E866" s="3"/>
      <c r="F866" s="52"/>
      <c r="G866" s="3"/>
    </row>
    <row r="867" spans="1:7">
      <c r="A867" s="3"/>
      <c r="B867" s="52"/>
      <c r="C867" s="52"/>
      <c r="D867" s="52"/>
      <c r="E867" s="3"/>
      <c r="F867" s="52"/>
      <c r="G867" s="3"/>
    </row>
    <row r="868" spans="1:7">
      <c r="A868" s="3"/>
      <c r="B868" s="52"/>
      <c r="C868" s="52"/>
      <c r="D868" s="52"/>
      <c r="E868" s="3"/>
      <c r="F868" s="52"/>
      <c r="G868" s="3"/>
    </row>
    <row r="869" spans="1:7">
      <c r="A869" s="3"/>
      <c r="B869" s="52"/>
      <c r="C869" s="52"/>
      <c r="D869" s="52"/>
      <c r="E869" s="3"/>
      <c r="F869" s="52"/>
      <c r="G869" s="3"/>
    </row>
    <row r="870" spans="1:7">
      <c r="A870" s="3"/>
      <c r="B870" s="52"/>
      <c r="C870" s="52"/>
      <c r="D870" s="52"/>
      <c r="E870" s="3"/>
      <c r="F870" s="52"/>
      <c r="G870" s="3"/>
    </row>
    <row r="871" spans="1:7">
      <c r="A871" s="3"/>
      <c r="B871" s="52"/>
      <c r="C871" s="52"/>
      <c r="D871" s="52"/>
      <c r="E871" s="3"/>
      <c r="F871" s="52"/>
      <c r="G871" s="3"/>
    </row>
    <row r="872" spans="1:7">
      <c r="A872" s="3"/>
      <c r="B872" s="52"/>
      <c r="C872" s="52"/>
      <c r="D872" s="52"/>
      <c r="E872" s="3"/>
      <c r="F872" s="52"/>
      <c r="G872" s="3"/>
    </row>
    <row r="873" spans="1:7">
      <c r="A873" s="3"/>
      <c r="B873" s="52"/>
      <c r="C873" s="52"/>
      <c r="D873" s="52"/>
      <c r="E873" s="3"/>
      <c r="F873" s="52"/>
      <c r="G873" s="3"/>
    </row>
    <row r="874" spans="1:7">
      <c r="A874" s="3"/>
      <c r="B874" s="52"/>
      <c r="C874" s="52"/>
      <c r="D874" s="52"/>
      <c r="E874" s="3"/>
      <c r="F874" s="52"/>
      <c r="G874" s="3"/>
    </row>
    <row r="875" spans="1:7">
      <c r="A875" s="3"/>
      <c r="B875" s="52"/>
      <c r="C875" s="52"/>
      <c r="D875" s="52"/>
      <c r="E875" s="3"/>
      <c r="F875" s="52"/>
      <c r="G875" s="3"/>
    </row>
    <row r="876" spans="1:7">
      <c r="A876" s="3"/>
      <c r="B876" s="52"/>
      <c r="C876" s="52"/>
      <c r="D876" s="52"/>
      <c r="E876" s="3"/>
      <c r="F876" s="52"/>
      <c r="G876" s="3"/>
    </row>
    <row r="877" spans="1:7">
      <c r="A877" s="3"/>
      <c r="B877" s="52"/>
      <c r="C877" s="52"/>
      <c r="D877" s="52"/>
      <c r="E877" s="3"/>
      <c r="F877" s="52"/>
      <c r="G877" s="3"/>
    </row>
    <row r="878" spans="1:7">
      <c r="A878" s="3"/>
      <c r="B878" s="52"/>
      <c r="C878" s="52"/>
      <c r="D878" s="52"/>
      <c r="E878" s="3"/>
      <c r="F878" s="52"/>
      <c r="G878" s="3"/>
    </row>
    <row r="879" spans="1:7">
      <c r="A879" s="3"/>
      <c r="B879" s="52"/>
      <c r="C879" s="52"/>
      <c r="D879" s="52"/>
      <c r="E879" s="3"/>
      <c r="F879" s="52"/>
      <c r="G879" s="3"/>
    </row>
    <row r="880" spans="1:7">
      <c r="A880" s="3"/>
      <c r="B880" s="52"/>
      <c r="C880" s="52"/>
      <c r="D880" s="52"/>
      <c r="E880" s="3"/>
      <c r="F880" s="52"/>
      <c r="G880" s="3"/>
    </row>
    <row r="881" spans="1:7">
      <c r="A881" s="3"/>
      <c r="B881" s="52"/>
      <c r="C881" s="52"/>
      <c r="D881" s="52"/>
      <c r="E881" s="3"/>
      <c r="F881" s="52"/>
      <c r="G881" s="3"/>
    </row>
    <row r="882" spans="1:7">
      <c r="A882" s="3"/>
      <c r="B882" s="52"/>
      <c r="C882" s="52"/>
      <c r="D882" s="52"/>
      <c r="E882" s="3"/>
      <c r="F882" s="52"/>
      <c r="G882" s="3"/>
    </row>
    <row r="883" spans="1:7">
      <c r="A883" s="3"/>
      <c r="B883" s="52"/>
      <c r="C883" s="52"/>
      <c r="D883" s="52"/>
      <c r="E883" s="3"/>
      <c r="F883" s="52"/>
      <c r="G883" s="3"/>
    </row>
    <row r="884" spans="1:7">
      <c r="A884" s="3"/>
      <c r="B884" s="52"/>
      <c r="C884" s="52"/>
      <c r="D884" s="52"/>
      <c r="E884" s="3"/>
      <c r="F884" s="52"/>
      <c r="G884" s="3"/>
    </row>
    <row r="885" spans="1:7">
      <c r="A885" s="3"/>
      <c r="B885" s="52"/>
      <c r="C885" s="52"/>
      <c r="D885" s="52"/>
      <c r="E885" s="3"/>
      <c r="F885" s="52"/>
      <c r="G885" s="3"/>
    </row>
    <row r="886" spans="1:7">
      <c r="A886" s="3"/>
      <c r="B886" s="52"/>
      <c r="C886" s="52"/>
      <c r="D886" s="52"/>
      <c r="E886" s="3"/>
      <c r="F886" s="52"/>
      <c r="G886" s="3"/>
    </row>
    <row r="887" spans="1:7">
      <c r="A887" s="3"/>
      <c r="B887" s="52"/>
      <c r="C887" s="52"/>
      <c r="D887" s="52"/>
      <c r="E887" s="3"/>
      <c r="F887" s="52"/>
      <c r="G887" s="3"/>
    </row>
    <row r="888" spans="1:7">
      <c r="A888" s="3"/>
      <c r="B888" s="52"/>
      <c r="C888" s="52"/>
      <c r="D888" s="52"/>
      <c r="E888" s="3"/>
      <c r="F888" s="52"/>
      <c r="G888" s="3"/>
    </row>
    <row r="889" spans="1:7">
      <c r="A889" s="3"/>
      <c r="B889" s="52"/>
      <c r="C889" s="52"/>
      <c r="D889" s="52"/>
      <c r="E889" s="3"/>
      <c r="F889" s="52"/>
      <c r="G889" s="3"/>
    </row>
    <row r="890" spans="1:7">
      <c r="A890" s="3"/>
      <c r="B890" s="52"/>
      <c r="C890" s="52"/>
      <c r="D890" s="52"/>
      <c r="E890" s="3"/>
      <c r="F890" s="52"/>
      <c r="G890" s="3"/>
    </row>
    <row r="891" spans="1:7">
      <c r="A891" s="3"/>
      <c r="B891" s="52"/>
      <c r="C891" s="52"/>
      <c r="D891" s="52"/>
      <c r="E891" s="3"/>
      <c r="F891" s="52"/>
      <c r="G891" s="3"/>
    </row>
    <row r="892" spans="1:7">
      <c r="A892" s="3"/>
      <c r="B892" s="52"/>
      <c r="C892" s="52"/>
      <c r="D892" s="52"/>
      <c r="E892" s="3"/>
      <c r="F892" s="52"/>
      <c r="G892" s="3"/>
    </row>
    <row r="893" spans="1:7">
      <c r="A893" s="3"/>
      <c r="B893" s="52"/>
      <c r="C893" s="52"/>
      <c r="D893" s="52"/>
      <c r="E893" s="3"/>
      <c r="F893" s="52"/>
      <c r="G893" s="3"/>
    </row>
    <row r="894" spans="1:7">
      <c r="A894" s="3"/>
      <c r="B894" s="52"/>
      <c r="C894" s="52"/>
      <c r="D894" s="52"/>
      <c r="E894" s="3"/>
      <c r="F894" s="52"/>
      <c r="G894" s="3"/>
    </row>
    <row r="895" spans="1:7">
      <c r="A895" s="3"/>
      <c r="B895" s="52"/>
      <c r="C895" s="52"/>
      <c r="D895" s="52"/>
      <c r="E895" s="3"/>
      <c r="F895" s="52"/>
      <c r="G895" s="3"/>
    </row>
    <row r="896" spans="1:7">
      <c r="A896" s="3"/>
      <c r="B896" s="52"/>
      <c r="C896" s="52"/>
      <c r="D896" s="52"/>
      <c r="E896" s="3"/>
      <c r="F896" s="52"/>
      <c r="G896" s="3"/>
    </row>
    <row r="897" spans="1:7">
      <c r="A897" s="3"/>
      <c r="B897" s="52"/>
      <c r="C897" s="52"/>
      <c r="D897" s="52"/>
      <c r="E897" s="3"/>
      <c r="F897" s="52"/>
      <c r="G897" s="3"/>
    </row>
    <row r="898" spans="1:7">
      <c r="A898" s="3"/>
      <c r="B898" s="52"/>
      <c r="C898" s="52"/>
      <c r="D898" s="52"/>
      <c r="E898" s="3"/>
      <c r="F898" s="52"/>
      <c r="G898" s="3"/>
    </row>
    <row r="899" spans="1:7">
      <c r="A899" s="3"/>
      <c r="B899" s="52"/>
      <c r="C899" s="52"/>
      <c r="D899" s="52"/>
      <c r="E899" s="3"/>
      <c r="F899" s="52"/>
      <c r="G899" s="3"/>
    </row>
    <row r="900" spans="1:7">
      <c r="A900" s="3"/>
      <c r="B900" s="52"/>
      <c r="C900" s="52"/>
      <c r="D900" s="52"/>
      <c r="E900" s="3"/>
      <c r="F900" s="52"/>
      <c r="G900" s="3"/>
    </row>
    <row r="901" spans="1:7">
      <c r="A901" s="3"/>
      <c r="B901" s="52"/>
      <c r="C901" s="52"/>
      <c r="D901" s="52"/>
      <c r="E901" s="3"/>
      <c r="F901" s="52"/>
      <c r="G901" s="3"/>
    </row>
    <row r="902" spans="1:7">
      <c r="A902" s="3"/>
      <c r="B902" s="52"/>
      <c r="C902" s="52"/>
      <c r="D902" s="52"/>
      <c r="E902" s="3"/>
      <c r="F902" s="52"/>
      <c r="G902" s="3"/>
    </row>
    <row r="903" spans="1:7">
      <c r="A903" s="3"/>
      <c r="B903" s="52"/>
      <c r="C903" s="52"/>
      <c r="D903" s="52"/>
      <c r="E903" s="3"/>
      <c r="F903" s="52"/>
      <c r="G903" s="3"/>
    </row>
    <row r="904" spans="1:7">
      <c r="A904" s="3"/>
      <c r="B904" s="52"/>
      <c r="C904" s="52"/>
      <c r="D904" s="52"/>
      <c r="E904" s="3"/>
      <c r="F904" s="52"/>
      <c r="G904" s="3"/>
    </row>
    <row r="905" spans="1:7">
      <c r="A905" s="3"/>
      <c r="B905" s="52"/>
      <c r="C905" s="52"/>
      <c r="D905" s="52"/>
      <c r="E905" s="3"/>
      <c r="F905" s="52"/>
      <c r="G905" s="3"/>
    </row>
    <row r="906" spans="1:7">
      <c r="A906" s="3"/>
      <c r="B906" s="52"/>
      <c r="C906" s="52"/>
      <c r="D906" s="52"/>
      <c r="E906" s="3"/>
      <c r="F906" s="52"/>
      <c r="G906" s="3"/>
    </row>
    <row r="907" spans="1:7">
      <c r="A907" s="3"/>
      <c r="B907" s="52"/>
      <c r="C907" s="52"/>
      <c r="D907" s="52"/>
      <c r="E907" s="3"/>
      <c r="F907" s="52"/>
      <c r="G907" s="3"/>
    </row>
    <row r="908" spans="1:7">
      <c r="A908" s="3"/>
      <c r="B908" s="52"/>
      <c r="C908" s="52"/>
      <c r="D908" s="52"/>
      <c r="E908" s="3"/>
      <c r="F908" s="52"/>
      <c r="G908" s="3"/>
    </row>
    <row r="909" spans="1:7">
      <c r="A909" s="3"/>
      <c r="B909" s="52"/>
      <c r="C909" s="52"/>
      <c r="D909" s="52"/>
      <c r="E909" s="3"/>
      <c r="F909" s="52"/>
      <c r="G909" s="3"/>
    </row>
    <row r="910" spans="1:7">
      <c r="A910" s="3"/>
      <c r="B910" s="52"/>
      <c r="C910" s="52"/>
      <c r="D910" s="52"/>
      <c r="E910" s="3"/>
      <c r="F910" s="52"/>
      <c r="G910" s="3"/>
    </row>
    <row r="911" spans="1:7">
      <c r="A911" s="3"/>
      <c r="B911" s="52"/>
      <c r="C911" s="52"/>
      <c r="D911" s="52"/>
      <c r="E911" s="3"/>
      <c r="F911" s="52"/>
      <c r="G911" s="3"/>
    </row>
    <row r="912" spans="1:7">
      <c r="A912" s="3"/>
      <c r="B912" s="52"/>
      <c r="C912" s="52"/>
      <c r="D912" s="52"/>
      <c r="E912" s="3"/>
      <c r="F912" s="52"/>
      <c r="G912" s="3"/>
    </row>
    <row r="913" spans="1:7">
      <c r="A913" s="3"/>
      <c r="B913" s="52"/>
      <c r="C913" s="52"/>
      <c r="D913" s="52"/>
      <c r="E913" s="3"/>
      <c r="F913" s="52"/>
      <c r="G913" s="3"/>
    </row>
    <row r="914" spans="1:7">
      <c r="A914" s="3"/>
      <c r="B914" s="52"/>
      <c r="C914" s="52"/>
      <c r="D914" s="52"/>
      <c r="E914" s="3"/>
      <c r="F914" s="52"/>
      <c r="G914" s="3"/>
    </row>
    <row r="915" spans="1:7">
      <c r="A915" s="3"/>
      <c r="B915" s="52"/>
      <c r="C915" s="52"/>
      <c r="D915" s="52"/>
      <c r="E915" s="3"/>
      <c r="F915" s="52"/>
      <c r="G915" s="3"/>
    </row>
    <row r="916" spans="1:7">
      <c r="A916" s="3"/>
      <c r="B916" s="52"/>
      <c r="C916" s="52"/>
      <c r="D916" s="52"/>
      <c r="E916" s="3"/>
      <c r="F916" s="52"/>
      <c r="G916" s="3"/>
    </row>
    <row r="917" spans="1:7">
      <c r="A917" s="3"/>
      <c r="B917" s="52"/>
      <c r="C917" s="52"/>
      <c r="D917" s="52"/>
      <c r="E917" s="3"/>
      <c r="F917" s="52"/>
      <c r="G917" s="3"/>
    </row>
    <row r="918" spans="1:7">
      <c r="A918" s="3"/>
      <c r="B918" s="52"/>
      <c r="C918" s="52"/>
      <c r="D918" s="52"/>
      <c r="E918" s="3"/>
      <c r="F918" s="52"/>
      <c r="G918" s="3"/>
    </row>
    <row r="919" spans="1:7">
      <c r="A919" s="3"/>
      <c r="B919" s="52"/>
      <c r="C919" s="52"/>
      <c r="D919" s="52"/>
      <c r="E919" s="3"/>
      <c r="F919" s="52"/>
      <c r="G919" s="3"/>
    </row>
    <row r="920" spans="1:7">
      <c r="A920" s="3"/>
      <c r="B920" s="52"/>
      <c r="C920" s="52"/>
      <c r="D920" s="52"/>
      <c r="E920" s="3"/>
      <c r="F920" s="52"/>
      <c r="G920" s="3"/>
    </row>
    <row r="921" spans="1:7">
      <c r="A921" s="3"/>
      <c r="B921" s="52"/>
      <c r="C921" s="52"/>
      <c r="D921" s="52"/>
      <c r="E921" s="3"/>
      <c r="F921" s="52"/>
      <c r="G921" s="3"/>
    </row>
    <row r="922" spans="1:7">
      <c r="A922" s="3"/>
      <c r="B922" s="52"/>
      <c r="C922" s="52"/>
      <c r="D922" s="52"/>
      <c r="E922" s="3"/>
      <c r="F922" s="52"/>
      <c r="G922" s="3"/>
    </row>
    <row r="923" spans="1:7">
      <c r="A923" s="3"/>
      <c r="B923" s="52"/>
      <c r="C923" s="52"/>
      <c r="D923" s="52"/>
      <c r="E923" s="3"/>
      <c r="F923" s="52"/>
      <c r="G923" s="3"/>
    </row>
    <row r="924" spans="1:7">
      <c r="A924" s="3"/>
      <c r="B924" s="52"/>
      <c r="C924" s="52"/>
      <c r="D924" s="52"/>
      <c r="E924" s="3"/>
      <c r="F924" s="52"/>
      <c r="G924" s="3"/>
    </row>
    <row r="925" spans="1:7">
      <c r="A925" s="3"/>
      <c r="B925" s="52"/>
      <c r="C925" s="52"/>
      <c r="D925" s="52"/>
      <c r="E925" s="3"/>
      <c r="F925" s="52"/>
      <c r="G925" s="3"/>
    </row>
    <row r="926" spans="1:7">
      <c r="A926" s="3"/>
      <c r="B926" s="52"/>
      <c r="C926" s="52"/>
      <c r="D926" s="52"/>
      <c r="E926" s="3"/>
      <c r="F926" s="52"/>
      <c r="G926" s="3"/>
    </row>
    <row r="927" spans="1:7">
      <c r="A927" s="3"/>
      <c r="B927" s="52"/>
      <c r="C927" s="52"/>
      <c r="D927" s="52"/>
      <c r="E927" s="3"/>
      <c r="F927" s="52"/>
      <c r="G927" s="3"/>
    </row>
    <row r="928" spans="1:7">
      <c r="A928" s="3"/>
      <c r="B928" s="52"/>
      <c r="C928" s="52"/>
      <c r="D928" s="52"/>
      <c r="E928" s="3"/>
      <c r="F928" s="52"/>
      <c r="G928" s="3"/>
    </row>
    <row r="929" spans="1:7">
      <c r="A929" s="3"/>
      <c r="B929" s="52"/>
      <c r="C929" s="52"/>
      <c r="D929" s="52"/>
      <c r="E929" s="3"/>
      <c r="F929" s="52"/>
      <c r="G929" s="3"/>
    </row>
    <row r="930" spans="1:7">
      <c r="A930" s="3"/>
      <c r="B930" s="52"/>
      <c r="C930" s="52"/>
      <c r="D930" s="52"/>
      <c r="E930" s="3"/>
      <c r="F930" s="52"/>
      <c r="G930" s="3"/>
    </row>
    <row r="931" spans="1:7">
      <c r="A931" s="3"/>
      <c r="B931" s="52"/>
      <c r="C931" s="52"/>
      <c r="D931" s="52"/>
      <c r="E931" s="3"/>
      <c r="F931" s="52"/>
      <c r="G931" s="3"/>
    </row>
    <row r="932" spans="1:7">
      <c r="A932" s="3"/>
      <c r="B932" s="52"/>
      <c r="C932" s="52"/>
      <c r="D932" s="52"/>
      <c r="E932" s="3"/>
      <c r="F932" s="52"/>
      <c r="G932" s="3"/>
    </row>
    <row r="933" spans="1:7">
      <c r="A933" s="3"/>
      <c r="B933" s="52"/>
      <c r="C933" s="52"/>
      <c r="D933" s="52"/>
      <c r="E933" s="3"/>
      <c r="F933" s="52"/>
      <c r="G933" s="3"/>
    </row>
    <row r="934" spans="1:7">
      <c r="A934" s="3"/>
      <c r="B934" s="52"/>
      <c r="C934" s="52"/>
      <c r="D934" s="52"/>
      <c r="E934" s="3"/>
      <c r="F934" s="52"/>
      <c r="G934" s="3"/>
    </row>
    <row r="935" spans="1:7">
      <c r="A935" s="3"/>
      <c r="B935" s="52"/>
      <c r="C935" s="52"/>
      <c r="D935" s="52"/>
      <c r="E935" s="3"/>
      <c r="F935" s="52"/>
      <c r="G935" s="3"/>
    </row>
    <row r="936" spans="1:7">
      <c r="A936" s="3"/>
      <c r="B936" s="52"/>
      <c r="C936" s="52"/>
      <c r="D936" s="52"/>
      <c r="E936" s="3"/>
      <c r="F936" s="52"/>
      <c r="G936" s="3"/>
    </row>
    <row r="937" spans="1:7">
      <c r="A937" s="3"/>
      <c r="B937" s="52"/>
      <c r="C937" s="52"/>
      <c r="D937" s="52"/>
      <c r="E937" s="3"/>
      <c r="F937" s="52"/>
      <c r="G937" s="3"/>
    </row>
    <row r="938" spans="1:7">
      <c r="A938" s="3"/>
      <c r="B938" s="52"/>
      <c r="C938" s="52"/>
      <c r="D938" s="52"/>
      <c r="E938" s="3"/>
      <c r="F938" s="52"/>
      <c r="G938" s="3"/>
    </row>
    <row r="939" spans="1:7">
      <c r="A939" s="3"/>
      <c r="B939" s="52"/>
      <c r="C939" s="52"/>
      <c r="D939" s="52"/>
      <c r="E939" s="3"/>
      <c r="F939" s="52"/>
      <c r="G939" s="3"/>
    </row>
    <row r="940" spans="1:7">
      <c r="A940" s="3"/>
      <c r="B940" s="52"/>
      <c r="C940" s="52"/>
      <c r="D940" s="52"/>
      <c r="E940" s="3"/>
      <c r="F940" s="52"/>
      <c r="G940" s="3"/>
    </row>
    <row r="941" spans="1:7">
      <c r="A941" s="3"/>
      <c r="B941" s="52"/>
      <c r="C941" s="52"/>
      <c r="D941" s="52"/>
      <c r="E941" s="3"/>
      <c r="F941" s="52"/>
      <c r="G941" s="3"/>
    </row>
    <row r="942" spans="1:7">
      <c r="A942" s="3"/>
      <c r="B942" s="52"/>
      <c r="C942" s="52"/>
      <c r="D942" s="52"/>
      <c r="E942" s="3"/>
      <c r="F942" s="52"/>
      <c r="G942" s="3"/>
    </row>
    <row r="943" spans="1:7">
      <c r="A943" s="3"/>
      <c r="B943" s="52"/>
      <c r="C943" s="52"/>
      <c r="D943" s="52"/>
      <c r="E943" s="3"/>
      <c r="F943" s="52"/>
      <c r="G943" s="3"/>
    </row>
    <row r="944" spans="1:7">
      <c r="A944" s="3"/>
      <c r="B944" s="52"/>
      <c r="C944" s="52"/>
      <c r="D944" s="52"/>
      <c r="E944" s="3"/>
      <c r="F944" s="52"/>
      <c r="G944" s="3"/>
    </row>
    <row r="945" spans="1:7">
      <c r="A945" s="3"/>
      <c r="B945" s="52"/>
      <c r="C945" s="52"/>
      <c r="D945" s="52"/>
      <c r="E945" s="3"/>
      <c r="F945" s="52"/>
      <c r="G945" s="3"/>
    </row>
    <row r="946" spans="1:7">
      <c r="A946" s="3"/>
      <c r="B946" s="52"/>
      <c r="C946" s="52"/>
      <c r="D946" s="52"/>
      <c r="E946" s="3"/>
      <c r="F946" s="52"/>
      <c r="G946" s="3"/>
    </row>
    <row r="947" spans="1:7">
      <c r="A947" s="3"/>
      <c r="B947" s="52"/>
      <c r="C947" s="52"/>
      <c r="D947" s="52"/>
      <c r="E947" s="3"/>
      <c r="F947" s="52"/>
      <c r="G947" s="3"/>
    </row>
    <row r="948" spans="1:7">
      <c r="A948" s="3"/>
      <c r="B948" s="52"/>
      <c r="C948" s="52"/>
      <c r="D948" s="52"/>
      <c r="E948" s="3"/>
      <c r="F948" s="52"/>
      <c r="G948" s="3"/>
    </row>
    <row r="949" spans="1:7">
      <c r="A949" s="3"/>
      <c r="B949" s="52"/>
      <c r="C949" s="52"/>
      <c r="D949" s="52"/>
      <c r="E949" s="3"/>
      <c r="F949" s="52"/>
      <c r="G949" s="3"/>
    </row>
    <row r="950" spans="1:7">
      <c r="A950" s="3"/>
      <c r="B950" s="52"/>
      <c r="C950" s="52"/>
      <c r="D950" s="52"/>
      <c r="E950" s="3"/>
      <c r="F950" s="52"/>
      <c r="G950" s="3"/>
    </row>
    <row r="951" spans="1:7">
      <c r="A951" s="3"/>
      <c r="B951" s="52"/>
      <c r="C951" s="52"/>
      <c r="D951" s="52"/>
      <c r="E951" s="3"/>
      <c r="F951" s="52"/>
      <c r="G951" s="3"/>
    </row>
    <row r="952" spans="1:7">
      <c r="A952" s="3"/>
      <c r="B952" s="52"/>
      <c r="C952" s="52"/>
      <c r="D952" s="52"/>
      <c r="E952" s="3"/>
      <c r="F952" s="52"/>
      <c r="G952" s="3"/>
    </row>
    <row r="953" spans="1:7">
      <c r="A953" s="3"/>
      <c r="B953" s="52"/>
      <c r="C953" s="52"/>
      <c r="D953" s="52"/>
      <c r="E953" s="3"/>
      <c r="F953" s="52"/>
      <c r="G953" s="3"/>
    </row>
    <row r="954" spans="1:7">
      <c r="A954" s="3"/>
      <c r="B954" s="52"/>
      <c r="C954" s="52"/>
      <c r="D954" s="52"/>
      <c r="E954" s="3"/>
      <c r="F954" s="52"/>
      <c r="G954" s="3"/>
    </row>
    <row r="955" spans="1:7">
      <c r="A955" s="3"/>
      <c r="B955" s="52"/>
      <c r="C955" s="52"/>
      <c r="D955" s="52"/>
      <c r="E955" s="3"/>
      <c r="F955" s="52"/>
      <c r="G955" s="3"/>
    </row>
    <row r="956" spans="1:7">
      <c r="A956" s="3"/>
      <c r="B956" s="52"/>
      <c r="C956" s="52"/>
      <c r="D956" s="52"/>
      <c r="E956" s="3"/>
      <c r="F956" s="52"/>
      <c r="G956" s="3"/>
    </row>
    <row r="957" spans="1:7">
      <c r="A957" s="3"/>
      <c r="B957" s="52"/>
      <c r="C957" s="52"/>
      <c r="D957" s="52"/>
      <c r="E957" s="3"/>
      <c r="F957" s="52"/>
      <c r="G957" s="3"/>
    </row>
    <row r="958" spans="1:7">
      <c r="A958" s="3"/>
      <c r="B958" s="52"/>
      <c r="C958" s="52"/>
      <c r="D958" s="52"/>
      <c r="E958" s="3"/>
      <c r="F958" s="52"/>
      <c r="G958" s="3"/>
    </row>
    <row r="959" spans="1:7">
      <c r="A959" s="3"/>
      <c r="B959" s="52"/>
      <c r="C959" s="52"/>
      <c r="D959" s="52"/>
      <c r="E959" s="3"/>
      <c r="F959" s="52"/>
      <c r="G959" s="3"/>
    </row>
    <row r="960" spans="1:7">
      <c r="A960" s="3"/>
      <c r="B960" s="52"/>
      <c r="C960" s="52"/>
      <c r="D960" s="52"/>
      <c r="E960" s="3"/>
      <c r="F960" s="52"/>
      <c r="G960" s="3"/>
    </row>
    <row r="961" spans="1:7">
      <c r="A961" s="3"/>
      <c r="B961" s="52"/>
      <c r="C961" s="52"/>
      <c r="D961" s="52"/>
      <c r="E961" s="3"/>
      <c r="F961" s="52"/>
      <c r="G961" s="3"/>
    </row>
    <row r="962" spans="1:7">
      <c r="A962" s="3"/>
      <c r="B962" s="52"/>
      <c r="C962" s="52"/>
      <c r="D962" s="52"/>
      <c r="E962" s="3"/>
      <c r="F962" s="52"/>
      <c r="G962" s="3"/>
    </row>
    <row r="963" spans="1:7">
      <c r="A963" s="3"/>
      <c r="B963" s="52"/>
      <c r="C963" s="52"/>
      <c r="D963" s="52"/>
      <c r="E963" s="3"/>
      <c r="F963" s="52"/>
      <c r="G963" s="3"/>
    </row>
    <row r="964" spans="1:7">
      <c r="A964" s="3"/>
      <c r="B964" s="52"/>
      <c r="C964" s="52"/>
      <c r="D964" s="52"/>
      <c r="E964" s="3"/>
      <c r="F964" s="52"/>
      <c r="G964" s="3"/>
    </row>
    <row r="965" spans="1:7">
      <c r="A965" s="3"/>
      <c r="B965" s="52"/>
      <c r="C965" s="52"/>
      <c r="D965" s="52"/>
      <c r="E965" s="3"/>
      <c r="F965" s="52"/>
      <c r="G965" s="3"/>
    </row>
    <row r="966" spans="1:7">
      <c r="A966" s="3"/>
      <c r="B966" s="52"/>
      <c r="C966" s="52"/>
      <c r="D966" s="52"/>
      <c r="E966" s="3"/>
      <c r="F966" s="52"/>
      <c r="G966" s="3"/>
    </row>
    <row r="967" spans="1:7">
      <c r="A967" s="3"/>
      <c r="B967" s="52"/>
      <c r="C967" s="52"/>
      <c r="D967" s="52"/>
      <c r="E967" s="3"/>
      <c r="F967" s="52"/>
      <c r="G967" s="3"/>
    </row>
    <row r="968" spans="1:7">
      <c r="A968" s="3"/>
      <c r="B968" s="52"/>
      <c r="C968" s="52"/>
      <c r="D968" s="52"/>
      <c r="E968" s="3"/>
      <c r="F968" s="52"/>
      <c r="G968" s="3"/>
    </row>
    <row r="969" spans="1:7">
      <c r="A969" s="3"/>
      <c r="B969" s="52"/>
      <c r="C969" s="52"/>
      <c r="D969" s="52"/>
      <c r="E969" s="3"/>
      <c r="F969" s="52"/>
      <c r="G969" s="3"/>
    </row>
    <row r="970" spans="1:7">
      <c r="A970" s="3"/>
      <c r="B970" s="52"/>
      <c r="C970" s="52"/>
      <c r="D970" s="52"/>
      <c r="E970" s="3"/>
      <c r="F970" s="52"/>
      <c r="G970" s="3"/>
    </row>
    <row r="971" spans="1:7">
      <c r="A971" s="3"/>
      <c r="B971" s="52"/>
      <c r="C971" s="52"/>
      <c r="D971" s="52"/>
      <c r="E971" s="3"/>
      <c r="F971" s="52"/>
      <c r="G971" s="3"/>
    </row>
    <row r="972" spans="1:7">
      <c r="A972" s="3"/>
      <c r="B972" s="52"/>
      <c r="C972" s="52"/>
      <c r="D972" s="52"/>
      <c r="E972" s="3"/>
      <c r="F972" s="52"/>
      <c r="G972" s="3"/>
    </row>
    <row r="973" spans="1:7">
      <c r="A973" s="3"/>
      <c r="B973" s="52"/>
      <c r="C973" s="52"/>
      <c r="D973" s="52"/>
      <c r="E973" s="3"/>
      <c r="F973" s="52"/>
      <c r="G973" s="3"/>
    </row>
    <row r="974" spans="1:7">
      <c r="A974" s="3"/>
      <c r="B974" s="52"/>
      <c r="C974" s="52"/>
      <c r="D974" s="52"/>
      <c r="E974" s="3"/>
      <c r="F974" s="52"/>
      <c r="G974" s="3"/>
    </row>
    <row r="975" spans="1:7">
      <c r="A975" s="3"/>
      <c r="B975" s="52"/>
      <c r="C975" s="52"/>
      <c r="D975" s="52"/>
      <c r="E975" s="3"/>
      <c r="F975" s="52"/>
      <c r="G975" s="3"/>
    </row>
    <row r="976" spans="1:7">
      <c r="A976" s="3"/>
      <c r="B976" s="52"/>
      <c r="C976" s="52"/>
      <c r="D976" s="52"/>
      <c r="E976" s="3"/>
      <c r="F976" s="52"/>
      <c r="G976" s="3"/>
    </row>
    <row r="977" spans="1:7">
      <c r="A977" s="3"/>
      <c r="B977" s="52"/>
      <c r="C977" s="52"/>
      <c r="D977" s="52"/>
      <c r="E977" s="3"/>
      <c r="F977" s="52"/>
      <c r="G977" s="3"/>
    </row>
    <row r="978" spans="1:7">
      <c r="A978" s="3"/>
      <c r="B978" s="52"/>
      <c r="C978" s="52"/>
      <c r="D978" s="52"/>
      <c r="E978" s="3"/>
      <c r="F978" s="52"/>
      <c r="G978" s="3"/>
    </row>
    <row r="979" spans="1:7">
      <c r="A979" s="3"/>
      <c r="B979" s="52"/>
      <c r="C979" s="52"/>
      <c r="D979" s="52"/>
      <c r="E979" s="3"/>
      <c r="F979" s="52"/>
      <c r="G979" s="3"/>
    </row>
    <row r="980" spans="1:7">
      <c r="A980" s="3"/>
      <c r="B980" s="52"/>
      <c r="C980" s="52"/>
      <c r="D980" s="52"/>
      <c r="E980" s="3"/>
      <c r="F980" s="52"/>
      <c r="G980" s="3"/>
    </row>
    <row r="981" spans="1:7">
      <c r="A981" s="3"/>
      <c r="B981" s="52"/>
      <c r="C981" s="52"/>
      <c r="D981" s="52"/>
      <c r="E981" s="3"/>
      <c r="F981" s="52"/>
      <c r="G981" s="3"/>
    </row>
    <row r="982" spans="1:7">
      <c r="A982" s="3"/>
      <c r="B982" s="52"/>
      <c r="C982" s="52"/>
      <c r="D982" s="52"/>
      <c r="E982" s="3"/>
      <c r="F982" s="52"/>
      <c r="G982" s="3"/>
    </row>
  </sheetData>
  <pageMargins left="0.78740157480314965" right="0.74803149606299213" top="0.76500000000000001" bottom="0.7026041666666667" header="0.51181102362204722" footer="0.51181102362204722"/>
  <pageSetup paperSize="9" scale="71" orientation="portrait" r:id="rId1"/>
  <ignoredErrors>
    <ignoredError sqref="E7:E4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N402"/>
  <sheetViews>
    <sheetView showGridLines="0" view="pageLayout" workbookViewId="0">
      <selection activeCell="A9" sqref="A9"/>
    </sheetView>
  </sheetViews>
  <sheetFormatPr baseColWidth="10" defaultColWidth="14.42578125" defaultRowHeight="15" customHeight="1"/>
  <cols>
    <col min="1" max="1" width="25.7109375" customWidth="1"/>
    <col min="2" max="2" width="9.28515625" style="221" customWidth="1"/>
    <col min="3" max="3" width="9.28515625" customWidth="1"/>
    <col min="4" max="4" width="9.28515625" style="221" customWidth="1"/>
    <col min="5" max="5" width="9.28515625" customWidth="1"/>
    <col min="6" max="6" width="9.28515625" style="221" customWidth="1"/>
    <col min="7" max="7" width="9.28515625" customWidth="1"/>
    <col min="8" max="8" width="25.7109375" customWidth="1"/>
    <col min="11" max="14" width="14.42578125" style="249"/>
  </cols>
  <sheetData>
    <row r="1" spans="1:14" ht="24.95" customHeight="1">
      <c r="A1" s="185" t="s">
        <v>6</v>
      </c>
      <c r="B1" s="185"/>
      <c r="C1" s="3"/>
      <c r="D1" s="52"/>
      <c r="E1" s="3"/>
      <c r="F1" s="52"/>
      <c r="G1" s="3"/>
      <c r="H1" s="4" t="s">
        <v>0</v>
      </c>
    </row>
    <row r="2" spans="1:14" ht="18.95" customHeight="1">
      <c r="A2" s="3"/>
      <c r="B2" s="52"/>
      <c r="C2" s="3"/>
      <c r="D2" s="52"/>
      <c r="E2" s="3"/>
      <c r="F2" s="52"/>
      <c r="G2" s="3"/>
      <c r="H2" s="1"/>
    </row>
    <row r="3" spans="1:14" ht="18.75" customHeight="1">
      <c r="A3" s="62" t="s">
        <v>105</v>
      </c>
      <c r="B3" s="62"/>
      <c r="C3" s="14"/>
      <c r="D3" s="223"/>
      <c r="E3" s="1"/>
      <c r="F3" s="148"/>
      <c r="G3" s="3"/>
      <c r="H3" s="211" t="s">
        <v>461</v>
      </c>
    </row>
    <row r="4" spans="1:14" ht="18.75" customHeight="1">
      <c r="A4" s="156" t="s">
        <v>515</v>
      </c>
      <c r="B4" s="12"/>
      <c r="C4" s="14"/>
      <c r="D4" s="223"/>
      <c r="E4" s="14"/>
      <c r="F4" s="223"/>
      <c r="G4" s="469" t="s">
        <v>516</v>
      </c>
      <c r="H4" s="470"/>
    </row>
    <row r="5" spans="1:14" s="221" customFormat="1" ht="18.75" customHeight="1">
      <c r="A5" s="12"/>
      <c r="B5" s="12"/>
      <c r="C5" s="223"/>
      <c r="D5" s="223"/>
      <c r="E5" s="223"/>
      <c r="F5" s="223"/>
      <c r="G5" s="222"/>
      <c r="H5" s="222"/>
      <c r="K5" s="249"/>
      <c r="L5" s="249"/>
      <c r="M5" s="249"/>
      <c r="N5" s="249"/>
    </row>
    <row r="6" spans="1:14" ht="18.75" customHeight="1">
      <c r="A6" s="45"/>
      <c r="B6" s="468" t="s">
        <v>720</v>
      </c>
      <c r="C6" s="468"/>
      <c r="D6" s="468" t="s">
        <v>722</v>
      </c>
      <c r="E6" s="468"/>
      <c r="F6" s="468" t="s">
        <v>724</v>
      </c>
      <c r="G6" s="468"/>
      <c r="H6" s="154"/>
    </row>
    <row r="7" spans="1:14" ht="16.5" customHeight="1">
      <c r="A7" s="155"/>
      <c r="B7" s="465" t="s">
        <v>719</v>
      </c>
      <c r="C7" s="465"/>
      <c r="D7" s="465" t="s">
        <v>721</v>
      </c>
      <c r="E7" s="465"/>
      <c r="F7" s="465" t="s">
        <v>723</v>
      </c>
      <c r="G7" s="465"/>
    </row>
    <row r="8" spans="1:14" s="221" customFormat="1" ht="16.5" customHeight="1">
      <c r="A8" s="155"/>
      <c r="B8" s="450" t="s">
        <v>813</v>
      </c>
      <c r="C8" s="153" t="s">
        <v>421</v>
      </c>
      <c r="D8" s="450" t="s">
        <v>813</v>
      </c>
      <c r="E8" s="153" t="s">
        <v>421</v>
      </c>
      <c r="F8" s="450" t="s">
        <v>813</v>
      </c>
      <c r="G8" s="153" t="s">
        <v>421</v>
      </c>
      <c r="H8" s="154"/>
      <c r="K8" s="249"/>
      <c r="L8" s="249"/>
      <c r="M8" s="249"/>
      <c r="N8" s="249"/>
    </row>
    <row r="9" spans="1:14" ht="25.5" customHeight="1">
      <c r="A9" s="26" t="s">
        <v>112</v>
      </c>
      <c r="B9" s="26"/>
      <c r="C9" s="35"/>
      <c r="D9" s="35"/>
      <c r="E9" s="35"/>
      <c r="F9" s="35"/>
      <c r="G9" s="35"/>
      <c r="H9" s="108" t="s">
        <v>113</v>
      </c>
    </row>
    <row r="10" spans="1:14" ht="25.5" customHeight="1">
      <c r="A10" s="8" t="s">
        <v>11</v>
      </c>
      <c r="B10" s="68">
        <v>11.4</v>
      </c>
      <c r="C10" s="67">
        <v>8.4</v>
      </c>
      <c r="D10" s="68">
        <v>63.1</v>
      </c>
      <c r="E10" s="68">
        <v>63.4</v>
      </c>
      <c r="F10" s="68">
        <v>25.6</v>
      </c>
      <c r="G10" s="68">
        <v>28.2</v>
      </c>
      <c r="H10" s="69" t="s">
        <v>17</v>
      </c>
      <c r="K10" s="251"/>
      <c r="L10" s="251"/>
      <c r="M10" s="251"/>
      <c r="N10" s="251"/>
    </row>
    <row r="11" spans="1:14" ht="25.5" customHeight="1">
      <c r="A11" s="37" t="s">
        <v>25</v>
      </c>
      <c r="B11" s="68">
        <v>13.8</v>
      </c>
      <c r="C11" s="67">
        <v>10.199999999999999</v>
      </c>
      <c r="D11" s="68">
        <v>62.6</v>
      </c>
      <c r="E11" s="68">
        <v>63.3</v>
      </c>
      <c r="F11" s="68">
        <v>23.6</v>
      </c>
      <c r="G11" s="68">
        <v>26.5</v>
      </c>
      <c r="H11" s="72" t="s">
        <v>32</v>
      </c>
      <c r="N11" s="250"/>
    </row>
    <row r="12" spans="1:14" ht="25.5" customHeight="1">
      <c r="A12" s="8" t="s">
        <v>37</v>
      </c>
      <c r="B12" s="68">
        <v>13</v>
      </c>
      <c r="C12" s="67">
        <v>9.6999999999999993</v>
      </c>
      <c r="D12" s="68">
        <v>61.8</v>
      </c>
      <c r="E12" s="68">
        <v>62.2</v>
      </c>
      <c r="F12" s="68">
        <v>25.2</v>
      </c>
      <c r="G12" s="68">
        <v>28.1</v>
      </c>
      <c r="H12" s="69" t="s">
        <v>41</v>
      </c>
      <c r="N12" s="250"/>
    </row>
    <row r="13" spans="1:14" ht="25.5" customHeight="1">
      <c r="A13" s="7" t="s">
        <v>48</v>
      </c>
      <c r="B13" s="68">
        <v>12.5</v>
      </c>
      <c r="C13" s="67">
        <v>9.1999999999999993</v>
      </c>
      <c r="D13" s="68">
        <v>63</v>
      </c>
      <c r="E13" s="68">
        <v>63.5</v>
      </c>
      <c r="F13" s="68">
        <v>24.5</v>
      </c>
      <c r="G13" s="68">
        <v>27.3</v>
      </c>
      <c r="H13" s="69" t="s">
        <v>52</v>
      </c>
      <c r="N13" s="250"/>
    </row>
    <row r="14" spans="1:14" ht="25.5" customHeight="1">
      <c r="A14" s="14" t="s">
        <v>57</v>
      </c>
      <c r="B14" s="68">
        <v>13.4</v>
      </c>
      <c r="C14" s="67">
        <v>10</v>
      </c>
      <c r="D14" s="68">
        <v>60.4</v>
      </c>
      <c r="E14" s="68">
        <v>60.7</v>
      </c>
      <c r="F14" s="68">
        <v>26.3</v>
      </c>
      <c r="G14" s="68">
        <v>29.2</v>
      </c>
      <c r="H14" s="69" t="s">
        <v>59</v>
      </c>
      <c r="N14" s="250"/>
    </row>
    <row r="15" spans="1:14" ht="25.5" customHeight="1">
      <c r="A15" s="7" t="s">
        <v>62</v>
      </c>
      <c r="B15" s="68">
        <v>13.1</v>
      </c>
      <c r="C15" s="67">
        <v>9.6</v>
      </c>
      <c r="D15" s="68">
        <v>63.1</v>
      </c>
      <c r="E15" s="68">
        <v>63.6</v>
      </c>
      <c r="F15" s="68">
        <v>23.8</v>
      </c>
      <c r="G15" s="68">
        <v>26.8</v>
      </c>
      <c r="H15" s="70" t="s">
        <v>64</v>
      </c>
      <c r="N15" s="250"/>
    </row>
    <row r="16" spans="1:14" ht="25.5" customHeight="1">
      <c r="A16" s="73" t="s">
        <v>67</v>
      </c>
      <c r="B16" s="68">
        <v>12.7</v>
      </c>
      <c r="C16" s="67">
        <v>9.5</v>
      </c>
      <c r="D16" s="68">
        <v>60</v>
      </c>
      <c r="E16" s="68">
        <v>60.3</v>
      </c>
      <c r="F16" s="68">
        <v>27.3</v>
      </c>
      <c r="G16" s="68">
        <v>30.2</v>
      </c>
      <c r="H16" s="74" t="s">
        <v>69</v>
      </c>
      <c r="N16" s="250"/>
    </row>
    <row r="17" spans="1:14" ht="25.5" customHeight="1">
      <c r="A17" s="14" t="s">
        <v>72</v>
      </c>
      <c r="B17" s="68">
        <v>12.1</v>
      </c>
      <c r="C17" s="67">
        <v>9.1999999999999993</v>
      </c>
      <c r="D17" s="68">
        <v>59.3</v>
      </c>
      <c r="E17" s="68">
        <v>59.4</v>
      </c>
      <c r="F17" s="68">
        <v>28.6</v>
      </c>
      <c r="G17" s="68">
        <v>31.4</v>
      </c>
      <c r="H17" s="70" t="s">
        <v>74</v>
      </c>
      <c r="N17" s="250"/>
    </row>
    <row r="18" spans="1:14" ht="25.5" customHeight="1">
      <c r="A18" s="73" t="s">
        <v>77</v>
      </c>
      <c r="B18" s="68">
        <v>12.6</v>
      </c>
      <c r="C18" s="67">
        <v>9.6999999999999993</v>
      </c>
      <c r="D18" s="68">
        <v>61.9</v>
      </c>
      <c r="E18" s="68">
        <v>62.1</v>
      </c>
      <c r="F18" s="68">
        <v>25.5</v>
      </c>
      <c r="G18" s="68">
        <v>28.2</v>
      </c>
      <c r="H18" s="74" t="s">
        <v>79</v>
      </c>
      <c r="N18" s="250"/>
    </row>
    <row r="19" spans="1:14" ht="25.5" customHeight="1">
      <c r="A19" s="37" t="s">
        <v>82</v>
      </c>
      <c r="B19" s="68">
        <v>12.8</v>
      </c>
      <c r="C19" s="67">
        <v>9.6999999999999993</v>
      </c>
      <c r="D19" s="68">
        <v>61.9</v>
      </c>
      <c r="E19" s="68">
        <v>62.3</v>
      </c>
      <c r="F19" s="68">
        <v>25.3</v>
      </c>
      <c r="G19" s="68">
        <v>28</v>
      </c>
      <c r="H19" s="74" t="s">
        <v>84</v>
      </c>
      <c r="N19" s="250"/>
    </row>
    <row r="20" spans="1:14" ht="25.5" customHeight="1">
      <c r="A20" s="7" t="s">
        <v>87</v>
      </c>
      <c r="B20" s="68">
        <v>7.5</v>
      </c>
      <c r="C20" s="67">
        <v>5.3</v>
      </c>
      <c r="D20" s="68">
        <v>65.900000000000006</v>
      </c>
      <c r="E20" s="68">
        <v>65.5</v>
      </c>
      <c r="F20" s="68">
        <v>26.6</v>
      </c>
      <c r="G20" s="68">
        <v>29.2</v>
      </c>
      <c r="H20" s="74" t="s">
        <v>114</v>
      </c>
      <c r="N20" s="250"/>
    </row>
    <row r="21" spans="1:14" ht="25.5" customHeight="1">
      <c r="A21" s="37" t="s">
        <v>92</v>
      </c>
      <c r="B21" s="68">
        <v>4.0999999999999996</v>
      </c>
      <c r="C21" s="67">
        <v>3.1</v>
      </c>
      <c r="D21" s="68">
        <v>71.5</v>
      </c>
      <c r="E21" s="68">
        <v>68.3</v>
      </c>
      <c r="F21" s="68">
        <v>24.4</v>
      </c>
      <c r="G21" s="68">
        <v>28.7</v>
      </c>
      <c r="H21" s="74" t="s">
        <v>94</v>
      </c>
      <c r="N21" s="250"/>
    </row>
    <row r="22" spans="1:14" ht="25.5" customHeight="1">
      <c r="A22" s="35" t="s">
        <v>97</v>
      </c>
      <c r="B22" s="76">
        <v>12.6</v>
      </c>
      <c r="C22" s="75">
        <v>9.4</v>
      </c>
      <c r="D22" s="76">
        <v>62.1</v>
      </c>
      <c r="E22" s="76">
        <v>62.4</v>
      </c>
      <c r="F22" s="76">
        <v>25.3</v>
      </c>
      <c r="G22" s="76">
        <v>28.2</v>
      </c>
      <c r="H22" s="60" t="s">
        <v>7</v>
      </c>
      <c r="N22" s="250"/>
    </row>
    <row r="23" spans="1:14" ht="13.5" customHeight="1">
      <c r="A23" s="14"/>
      <c r="B23" s="223"/>
      <c r="C23" s="77"/>
      <c r="D23" s="77"/>
      <c r="E23" s="47"/>
      <c r="F23" s="48"/>
      <c r="G23" s="47"/>
      <c r="H23" s="46"/>
      <c r="N23" s="250"/>
    </row>
    <row r="24" spans="1:14" ht="13.5" customHeight="1">
      <c r="A24" s="14"/>
      <c r="B24" s="223"/>
      <c r="C24" s="77"/>
      <c r="D24" s="77"/>
      <c r="E24" s="47"/>
      <c r="F24" s="48"/>
      <c r="G24" s="47"/>
      <c r="H24" s="46"/>
    </row>
    <row r="25" spans="1:14" ht="13.5" customHeight="1">
      <c r="A25" s="18"/>
      <c r="B25" s="18"/>
      <c r="C25" s="6"/>
      <c r="D25" s="89"/>
      <c r="E25" s="30"/>
      <c r="F25" s="31"/>
      <c r="G25" s="30"/>
      <c r="H25" s="20"/>
    </row>
    <row r="26" spans="1:14" ht="13.5" customHeight="1">
      <c r="A26" s="14"/>
      <c r="B26" s="223"/>
      <c r="C26" s="77"/>
      <c r="D26" s="77"/>
      <c r="E26" s="47"/>
      <c r="F26" s="48"/>
      <c r="G26" s="47"/>
      <c r="H26" s="46"/>
    </row>
    <row r="27" spans="1:14" ht="13.5" customHeight="1">
      <c r="A27" s="14"/>
      <c r="B27" s="223"/>
      <c r="C27" s="77"/>
      <c r="D27" s="77"/>
      <c r="E27" s="47"/>
      <c r="F27" s="48"/>
      <c r="G27" s="47"/>
      <c r="H27" s="46"/>
    </row>
    <row r="28" spans="1:14" ht="13.5" customHeight="1">
      <c r="A28" s="18"/>
      <c r="B28" s="18"/>
      <c r="C28" s="6"/>
      <c r="D28" s="89"/>
      <c r="E28" s="30"/>
      <c r="F28" s="31"/>
      <c r="G28" s="30"/>
      <c r="H28" s="20"/>
    </row>
    <row r="29" spans="1:14" ht="13.5" customHeight="1">
      <c r="A29" s="14"/>
      <c r="B29" s="223"/>
      <c r="C29" s="77"/>
      <c r="D29" s="77"/>
      <c r="E29" s="47"/>
      <c r="F29" s="48"/>
      <c r="G29" s="47"/>
      <c r="H29" s="46"/>
    </row>
    <row r="30" spans="1:14" ht="13.5" customHeight="1">
      <c r="A30" s="14"/>
      <c r="B30" s="223"/>
      <c r="C30" s="77"/>
      <c r="D30" s="77"/>
      <c r="E30" s="47"/>
      <c r="F30" s="48"/>
      <c r="G30" s="47"/>
      <c r="H30" s="46"/>
    </row>
    <row r="31" spans="1:14" ht="13.5" customHeight="1">
      <c r="A31" s="18"/>
      <c r="B31" s="18"/>
      <c r="C31" s="6"/>
      <c r="D31" s="89"/>
      <c r="E31" s="30"/>
      <c r="F31" s="31"/>
      <c r="G31" s="30"/>
      <c r="H31" s="20"/>
    </row>
    <row r="32" spans="1:14" ht="13.5" customHeight="1">
      <c r="A32" s="14"/>
      <c r="B32" s="223"/>
      <c r="C32" s="77"/>
      <c r="D32" s="77"/>
      <c r="E32" s="47"/>
      <c r="F32" s="48"/>
      <c r="G32" s="47"/>
      <c r="H32" s="46"/>
    </row>
    <row r="33" spans="1:14" ht="20.25" customHeight="1">
      <c r="A33" s="14"/>
      <c r="B33" s="223"/>
      <c r="C33" s="77"/>
      <c r="D33" s="77"/>
      <c r="E33" s="47"/>
      <c r="F33" s="48"/>
      <c r="G33" s="47"/>
      <c r="H33" s="46"/>
    </row>
    <row r="34" spans="1:14" ht="20.25" customHeight="1">
      <c r="A34" s="18"/>
      <c r="B34" s="18"/>
      <c r="C34" s="6"/>
      <c r="D34" s="89"/>
      <c r="E34" s="30"/>
      <c r="F34" s="31"/>
      <c r="G34" s="30"/>
      <c r="H34" s="20"/>
    </row>
    <row r="35" spans="1:14" ht="13.5" customHeight="1">
      <c r="A35" s="14"/>
      <c r="B35" s="223"/>
      <c r="C35" s="77"/>
      <c r="D35" s="77"/>
      <c r="E35" s="47"/>
      <c r="F35" s="48"/>
      <c r="G35" s="47"/>
      <c r="H35" s="46"/>
    </row>
    <row r="36" spans="1:14" ht="13.5" customHeight="1">
      <c r="A36" s="14"/>
      <c r="B36" s="223"/>
      <c r="C36" s="77"/>
      <c r="D36" s="77"/>
      <c r="E36" s="47"/>
      <c r="F36" s="48"/>
      <c r="G36" s="47"/>
      <c r="H36" s="46"/>
    </row>
    <row r="37" spans="1:14" ht="13.5" customHeight="1">
      <c r="A37" s="14"/>
      <c r="B37" s="223"/>
      <c r="C37" s="77"/>
      <c r="D37" s="77"/>
      <c r="E37" s="47"/>
      <c r="F37" s="48"/>
      <c r="G37" s="47"/>
      <c r="H37" s="46"/>
    </row>
    <row r="38" spans="1:14" s="221" customFormat="1" ht="13.5" customHeight="1">
      <c r="A38" s="223"/>
      <c r="B38" s="223"/>
      <c r="C38" s="77"/>
      <c r="D38" s="77"/>
      <c r="E38" s="48"/>
      <c r="F38" s="48"/>
      <c r="G38" s="48"/>
      <c r="H38" s="46"/>
      <c r="K38" s="249"/>
      <c r="L38" s="249"/>
      <c r="M38" s="249"/>
      <c r="N38" s="249"/>
    </row>
    <row r="39" spans="1:14" s="221" customFormat="1" ht="13.5" customHeight="1">
      <c r="A39" s="223"/>
      <c r="B39" s="223"/>
      <c r="C39" s="77"/>
      <c r="D39" s="77"/>
      <c r="E39" s="48"/>
      <c r="F39" s="48"/>
      <c r="G39" s="48"/>
      <c r="H39" s="46"/>
      <c r="K39" s="249"/>
      <c r="L39" s="249"/>
      <c r="M39" s="249"/>
      <c r="N39" s="249"/>
    </row>
    <row r="40" spans="1:14" s="221" customFormat="1" ht="13.5" customHeight="1">
      <c r="A40" s="223"/>
      <c r="B40" s="223"/>
      <c r="C40" s="77"/>
      <c r="D40" s="77"/>
      <c r="E40" s="48"/>
      <c r="F40" s="48"/>
      <c r="G40" s="48"/>
      <c r="H40" s="46"/>
      <c r="K40" s="249"/>
      <c r="L40" s="249"/>
      <c r="M40" s="249"/>
      <c r="N40" s="249"/>
    </row>
    <row r="41" spans="1:14" s="221" customFormat="1" ht="13.5" customHeight="1">
      <c r="A41" s="223"/>
      <c r="B41" s="223"/>
      <c r="C41" s="77"/>
      <c r="D41" s="77"/>
      <c r="E41" s="48"/>
      <c r="F41" s="48"/>
      <c r="G41" s="48"/>
      <c r="H41" s="46"/>
      <c r="K41" s="249"/>
      <c r="L41" s="249"/>
      <c r="M41" s="249"/>
      <c r="N41" s="249"/>
    </row>
    <row r="42" spans="1:14" s="221" customFormat="1" ht="13.5" customHeight="1">
      <c r="A42" s="223"/>
      <c r="B42" s="223"/>
      <c r="C42" s="77"/>
      <c r="D42" s="77"/>
      <c r="E42" s="48"/>
      <c r="F42" s="48"/>
      <c r="G42" s="48"/>
      <c r="H42" s="46"/>
      <c r="K42" s="249"/>
      <c r="L42" s="249"/>
      <c r="M42" s="249"/>
      <c r="N42" s="249"/>
    </row>
    <row r="43" spans="1:14" s="221" customFormat="1" ht="13.5" customHeight="1">
      <c r="A43" s="223"/>
      <c r="B43" s="223"/>
      <c r="C43" s="77"/>
      <c r="D43" s="77"/>
      <c r="E43" s="48"/>
      <c r="F43" s="48"/>
      <c r="G43" s="48"/>
      <c r="H43" s="46"/>
      <c r="K43" s="249"/>
      <c r="L43" s="249"/>
      <c r="M43" s="249"/>
      <c r="N43" s="249"/>
    </row>
    <row r="44" spans="1:14" s="254" customFormat="1" ht="13.5" customHeight="1">
      <c r="A44" s="255"/>
      <c r="B44" s="255"/>
      <c r="C44" s="77"/>
      <c r="D44" s="77"/>
      <c r="E44" s="48"/>
      <c r="F44" s="48"/>
      <c r="G44" s="48"/>
      <c r="H44" s="46"/>
      <c r="K44" s="249"/>
      <c r="L44" s="249"/>
      <c r="M44" s="249"/>
      <c r="N44" s="249"/>
    </row>
    <row r="45" spans="1:14" s="254" customFormat="1">
      <c r="A45" s="255"/>
      <c r="B45" s="255"/>
      <c r="C45" s="77"/>
      <c r="D45" s="77"/>
      <c r="E45" s="48"/>
      <c r="F45" s="48"/>
      <c r="G45" s="48"/>
      <c r="H45" s="46"/>
      <c r="K45" s="249"/>
      <c r="L45" s="249"/>
      <c r="M45" s="249"/>
      <c r="N45" s="249"/>
    </row>
    <row r="46" spans="1:14" s="254" customFormat="1">
      <c r="A46" s="255"/>
      <c r="B46" s="255"/>
      <c r="C46" s="77"/>
      <c r="D46" s="77"/>
      <c r="E46" s="48"/>
      <c r="F46" s="48"/>
      <c r="G46" s="48"/>
      <c r="H46" s="46"/>
      <c r="K46" s="249"/>
      <c r="L46" s="249"/>
      <c r="M46" s="249"/>
      <c r="N46" s="249"/>
    </row>
    <row r="47" spans="1:14" s="254" customFormat="1">
      <c r="A47" s="255"/>
      <c r="B47" s="255"/>
      <c r="C47" s="77"/>
      <c r="D47" s="77"/>
      <c r="E47" s="48"/>
      <c r="F47" s="48"/>
      <c r="G47" s="48"/>
      <c r="H47" s="46"/>
      <c r="K47" s="249"/>
      <c r="L47" s="249"/>
      <c r="M47" s="249"/>
      <c r="N47" s="249"/>
    </row>
    <row r="48" spans="1:14" s="254" customFormat="1">
      <c r="A48" s="255"/>
      <c r="B48" s="255"/>
      <c r="C48" s="77"/>
      <c r="D48" s="77"/>
      <c r="E48" s="48"/>
      <c r="F48" s="48"/>
      <c r="G48" s="48"/>
      <c r="H48" s="46"/>
      <c r="K48" s="249"/>
      <c r="L48" s="249"/>
      <c r="M48" s="249"/>
      <c r="N48" s="249"/>
    </row>
    <row r="49" spans="1:14" s="254" customFormat="1" ht="13.5" customHeight="1">
      <c r="A49" s="175" t="s">
        <v>101</v>
      </c>
      <c r="B49" s="175"/>
      <c r="C49" s="175"/>
      <c r="D49" s="52"/>
      <c r="E49" s="52"/>
      <c r="F49" s="221"/>
      <c r="G49" s="3"/>
      <c r="H49" s="49" t="s">
        <v>102</v>
      </c>
      <c r="K49" s="249"/>
      <c r="L49" s="249"/>
      <c r="M49" s="249"/>
      <c r="N49" s="249"/>
    </row>
    <row r="50" spans="1:14" s="221" customFormat="1" ht="13.5" customHeight="1">
      <c r="A50" s="175" t="s">
        <v>103</v>
      </c>
      <c r="B50" s="175"/>
      <c r="C50" s="175"/>
      <c r="D50" s="52"/>
      <c r="E50" s="52"/>
      <c r="G50" s="3"/>
      <c r="H50" s="49" t="s">
        <v>104</v>
      </c>
      <c r="K50" s="249"/>
      <c r="L50" s="249"/>
      <c r="M50" s="249"/>
      <c r="N50" s="249"/>
    </row>
    <row r="51" spans="1:14" s="221" customFormat="1" ht="18" customHeight="1">
      <c r="A51" s="176" t="s">
        <v>453</v>
      </c>
      <c r="B51" s="176"/>
      <c r="C51" s="177"/>
      <c r="D51" s="164"/>
      <c r="E51" s="164"/>
      <c r="G51"/>
      <c r="H51" s="154" t="s">
        <v>476</v>
      </c>
      <c r="K51" s="249"/>
      <c r="L51" s="249"/>
      <c r="M51" s="249"/>
      <c r="N51" s="249"/>
    </row>
    <row r="52" spans="1:14" ht="13.5" customHeight="1">
      <c r="A52" s="3"/>
      <c r="B52" s="52"/>
      <c r="C52" s="3"/>
      <c r="D52" s="52"/>
      <c r="E52" s="1"/>
      <c r="F52" s="148"/>
      <c r="G52" s="3"/>
      <c r="H52" s="1"/>
    </row>
    <row r="53" spans="1:14" ht="13.5" customHeight="1">
      <c r="A53" s="3"/>
      <c r="B53" s="52"/>
      <c r="C53" s="3"/>
      <c r="D53" s="52"/>
      <c r="E53" s="1"/>
      <c r="F53" s="148"/>
      <c r="G53" s="3"/>
      <c r="H53" s="1"/>
    </row>
    <row r="54" spans="1:14" ht="13.5" customHeight="1"/>
    <row r="55" spans="1:14" ht="12.75" customHeight="1"/>
    <row r="56" spans="1:14" ht="12.75" customHeight="1"/>
    <row r="57" spans="1:14" ht="13.5" customHeight="1">
      <c r="A57" s="3"/>
      <c r="B57" s="52"/>
      <c r="C57" s="3"/>
      <c r="D57" s="52"/>
      <c r="E57" s="3"/>
      <c r="F57" s="52"/>
      <c r="G57" s="3"/>
      <c r="H57" s="3"/>
    </row>
    <row r="58" spans="1:14" ht="13.5" customHeight="1">
      <c r="A58" s="3"/>
      <c r="B58" s="52"/>
      <c r="C58" s="3"/>
      <c r="D58" s="52"/>
      <c r="E58" s="3"/>
      <c r="F58" s="52"/>
      <c r="G58" s="3"/>
      <c r="H58" s="3"/>
    </row>
    <row r="59" spans="1:14" ht="13.5" customHeight="1">
      <c r="A59" s="3"/>
      <c r="B59" s="52"/>
      <c r="C59" s="3"/>
      <c r="D59" s="52"/>
      <c r="E59" s="3"/>
      <c r="F59" s="52"/>
      <c r="G59" s="3"/>
      <c r="H59" s="3"/>
    </row>
    <row r="60" spans="1:14" ht="13.5" customHeight="1">
      <c r="A60" s="3"/>
      <c r="B60" s="52"/>
      <c r="C60" s="3"/>
      <c r="D60" s="52"/>
      <c r="E60" s="3"/>
      <c r="F60" s="52"/>
      <c r="G60" s="3"/>
      <c r="H60" s="3"/>
    </row>
    <row r="61" spans="1:14" ht="17.25" customHeight="1">
      <c r="A61" s="3"/>
      <c r="B61" s="52"/>
      <c r="C61" s="3"/>
      <c r="D61" s="52"/>
      <c r="E61" s="3"/>
      <c r="F61" s="52"/>
      <c r="G61" s="3"/>
      <c r="H61" s="3"/>
    </row>
    <row r="62" spans="1:14" ht="12.75" customHeight="1">
      <c r="A62" s="3"/>
      <c r="B62" s="52"/>
      <c r="C62" s="3"/>
      <c r="D62" s="52"/>
      <c r="E62" s="3"/>
      <c r="F62" s="52"/>
      <c r="G62" s="3"/>
      <c r="H62" s="3"/>
    </row>
    <row r="63" spans="1:14" ht="12.75" customHeight="1">
      <c r="A63" s="3"/>
      <c r="B63" s="52"/>
      <c r="C63" s="3"/>
      <c r="D63" s="52"/>
      <c r="E63" s="3"/>
      <c r="F63" s="52"/>
      <c r="G63" s="3"/>
      <c r="H63" s="3"/>
    </row>
    <row r="64" spans="1:14" ht="12.75" customHeight="1">
      <c r="A64" s="3"/>
      <c r="B64" s="52"/>
      <c r="C64" s="3"/>
      <c r="D64" s="52"/>
      <c r="E64" s="3"/>
      <c r="F64" s="52"/>
      <c r="G64" s="3"/>
      <c r="H64" s="3"/>
    </row>
    <row r="65" spans="1:8" ht="12.75" customHeight="1">
      <c r="A65" s="3"/>
      <c r="B65" s="52"/>
      <c r="C65" s="3"/>
      <c r="D65" s="52"/>
      <c r="E65" s="3"/>
      <c r="F65" s="52"/>
      <c r="G65" s="3"/>
      <c r="H65" s="3"/>
    </row>
    <row r="66" spans="1:8" ht="12.75" customHeight="1">
      <c r="A66" s="3"/>
      <c r="B66" s="52"/>
      <c r="C66" s="3"/>
      <c r="D66" s="52"/>
      <c r="E66" s="3"/>
      <c r="F66" s="52"/>
      <c r="G66" s="3"/>
      <c r="H66" s="3"/>
    </row>
    <row r="67" spans="1:8" ht="12.75" customHeight="1">
      <c r="A67" s="3"/>
      <c r="B67" s="52"/>
      <c r="C67" s="3"/>
      <c r="D67" s="52"/>
      <c r="E67" s="3"/>
      <c r="F67" s="52"/>
      <c r="G67" s="3"/>
      <c r="H67" s="3"/>
    </row>
    <row r="68" spans="1:8" ht="12.75" customHeight="1">
      <c r="A68" s="3"/>
      <c r="B68" s="52"/>
      <c r="C68" s="3"/>
      <c r="D68" s="52"/>
      <c r="E68" s="3"/>
      <c r="F68" s="52"/>
      <c r="G68" s="3"/>
      <c r="H68" s="3"/>
    </row>
    <row r="69" spans="1:8" ht="12.75" customHeight="1">
      <c r="A69" s="3"/>
      <c r="B69" s="52"/>
      <c r="C69" s="3"/>
      <c r="D69" s="52"/>
      <c r="E69" s="3"/>
      <c r="F69" s="52"/>
      <c r="G69" s="3"/>
      <c r="H69" s="3"/>
    </row>
    <row r="70" spans="1:8" ht="12.75" customHeight="1">
      <c r="A70" s="3"/>
      <c r="B70" s="52"/>
      <c r="C70" s="3"/>
      <c r="D70" s="52"/>
      <c r="E70" s="3"/>
      <c r="F70" s="52"/>
      <c r="G70" s="3"/>
      <c r="H70" s="3"/>
    </row>
    <row r="71" spans="1:8" ht="12.75" customHeight="1">
      <c r="A71" s="3"/>
      <c r="B71" s="52"/>
      <c r="C71" s="3"/>
      <c r="D71" s="52"/>
      <c r="E71" s="3"/>
      <c r="F71" s="52"/>
      <c r="G71" s="3"/>
      <c r="H71" s="3"/>
    </row>
    <row r="72" spans="1:8" ht="12.75" customHeight="1">
      <c r="A72" s="3"/>
      <c r="B72" s="52"/>
      <c r="C72" s="3"/>
      <c r="D72" s="52"/>
      <c r="E72" s="3"/>
      <c r="F72" s="52"/>
      <c r="G72" s="3"/>
      <c r="H72" s="3"/>
    </row>
    <row r="73" spans="1:8" ht="12.75" customHeight="1">
      <c r="A73" s="3"/>
      <c r="B73" s="52"/>
      <c r="C73" s="3"/>
      <c r="D73" s="52"/>
      <c r="E73" s="3"/>
      <c r="F73" s="52"/>
      <c r="G73" s="3"/>
      <c r="H73" s="3"/>
    </row>
    <row r="74" spans="1:8" ht="12.75" customHeight="1">
      <c r="A74" s="3"/>
      <c r="B74" s="52"/>
      <c r="C74" s="3"/>
      <c r="D74" s="52"/>
      <c r="E74" s="3"/>
      <c r="F74" s="52"/>
      <c r="G74" s="3"/>
      <c r="H74" s="3"/>
    </row>
    <row r="75" spans="1:8" ht="12.75" customHeight="1">
      <c r="A75" s="3"/>
      <c r="B75" s="52"/>
      <c r="C75" s="3"/>
      <c r="D75" s="52"/>
      <c r="E75" s="3"/>
      <c r="F75" s="52"/>
      <c r="G75" s="3"/>
      <c r="H75" s="3"/>
    </row>
    <row r="76" spans="1:8" ht="12.75" customHeight="1">
      <c r="A76" s="3"/>
      <c r="B76" s="52"/>
      <c r="C76" s="3"/>
      <c r="D76" s="52"/>
      <c r="E76" s="3"/>
      <c r="F76" s="52"/>
      <c r="G76" s="3"/>
      <c r="H76" s="3"/>
    </row>
    <row r="77" spans="1:8" ht="12.75" customHeight="1">
      <c r="A77" s="3"/>
      <c r="B77" s="52"/>
      <c r="C77" s="3"/>
      <c r="D77" s="52"/>
      <c r="E77" s="3"/>
      <c r="F77" s="52"/>
      <c r="G77" s="3"/>
      <c r="H77" s="3"/>
    </row>
    <row r="78" spans="1:8" ht="12.75" customHeight="1">
      <c r="A78" s="3"/>
      <c r="B78" s="52"/>
      <c r="C78" s="3"/>
      <c r="D78" s="52"/>
      <c r="E78" s="3"/>
      <c r="F78" s="52"/>
      <c r="G78" s="3"/>
      <c r="H78" s="3"/>
    </row>
    <row r="79" spans="1:8" ht="12.75" customHeight="1">
      <c r="A79" s="3"/>
      <c r="B79" s="52"/>
      <c r="C79" s="3"/>
      <c r="D79" s="52"/>
      <c r="E79" s="3"/>
      <c r="F79" s="52"/>
      <c r="G79" s="3"/>
      <c r="H79" s="3"/>
    </row>
    <row r="80" spans="1:8" ht="12.75" customHeight="1">
      <c r="A80" s="3"/>
      <c r="B80" s="52"/>
      <c r="C80" s="3"/>
      <c r="D80" s="52"/>
      <c r="E80" s="3"/>
      <c r="F80" s="52"/>
      <c r="G80" s="3"/>
      <c r="H80" s="3"/>
    </row>
    <row r="81" spans="1:8" ht="12.75" customHeight="1">
      <c r="A81" s="3"/>
      <c r="B81" s="52"/>
      <c r="C81" s="3"/>
      <c r="D81" s="52"/>
      <c r="E81" s="3"/>
      <c r="F81" s="52"/>
      <c r="G81" s="3"/>
      <c r="H81" s="3"/>
    </row>
    <row r="82" spans="1:8" ht="12.75" customHeight="1">
      <c r="A82" s="3"/>
      <c r="B82" s="52"/>
      <c r="C82" s="3"/>
      <c r="D82" s="52"/>
      <c r="E82" s="3"/>
      <c r="F82" s="52"/>
      <c r="G82" s="3"/>
      <c r="H82" s="3"/>
    </row>
    <row r="83" spans="1:8" ht="12.75" customHeight="1">
      <c r="A83" s="3"/>
      <c r="B83" s="52"/>
      <c r="C83" s="3"/>
      <c r="D83" s="52"/>
      <c r="E83" s="3"/>
      <c r="F83" s="52"/>
      <c r="G83" s="3"/>
      <c r="H83" s="3"/>
    </row>
    <row r="84" spans="1:8" ht="12.75" customHeight="1">
      <c r="A84" s="3"/>
      <c r="B84" s="52"/>
      <c r="C84" s="3"/>
      <c r="D84" s="52"/>
      <c r="E84" s="3"/>
      <c r="F84" s="52"/>
      <c r="G84" s="3"/>
      <c r="H84" s="3"/>
    </row>
    <row r="85" spans="1:8" ht="12.75" customHeight="1">
      <c r="A85" s="3"/>
      <c r="B85" s="52"/>
      <c r="C85" s="3"/>
      <c r="D85" s="52"/>
      <c r="E85" s="3"/>
      <c r="F85" s="52"/>
      <c r="G85" s="3"/>
      <c r="H85" s="3"/>
    </row>
    <row r="86" spans="1:8" ht="12.75" customHeight="1">
      <c r="A86" s="3"/>
      <c r="B86" s="52"/>
      <c r="C86" s="3"/>
      <c r="D86" s="52"/>
      <c r="E86" s="3"/>
      <c r="F86" s="52"/>
      <c r="G86" s="3"/>
      <c r="H86" s="3"/>
    </row>
    <row r="87" spans="1:8" ht="12.75" customHeight="1">
      <c r="A87" s="3"/>
      <c r="B87" s="52"/>
      <c r="C87" s="3"/>
      <c r="D87" s="52"/>
      <c r="E87" s="3"/>
      <c r="F87" s="52"/>
      <c r="G87" s="3"/>
      <c r="H87" s="3"/>
    </row>
    <row r="88" spans="1:8" ht="12.75" customHeight="1">
      <c r="A88" s="3"/>
      <c r="B88" s="52"/>
      <c r="C88" s="3"/>
      <c r="D88" s="52"/>
      <c r="E88" s="3"/>
      <c r="F88" s="52"/>
      <c r="G88" s="3"/>
      <c r="H88" s="3"/>
    </row>
    <row r="89" spans="1:8" ht="12.75" customHeight="1">
      <c r="A89" s="3"/>
      <c r="B89" s="52"/>
      <c r="C89" s="3"/>
      <c r="D89" s="52"/>
      <c r="E89" s="3"/>
      <c r="F89" s="52"/>
      <c r="G89" s="3"/>
      <c r="H89" s="3"/>
    </row>
    <row r="90" spans="1:8" ht="12.75" customHeight="1">
      <c r="A90" s="3"/>
      <c r="B90" s="52"/>
      <c r="C90" s="3"/>
      <c r="D90" s="52"/>
      <c r="E90" s="3"/>
      <c r="F90" s="52"/>
      <c r="G90" s="3"/>
      <c r="H90" s="3"/>
    </row>
    <row r="91" spans="1:8" ht="12.75" customHeight="1">
      <c r="A91" s="3"/>
      <c r="B91" s="52"/>
      <c r="C91" s="3"/>
      <c r="D91" s="52"/>
      <c r="E91" s="3"/>
      <c r="F91" s="52"/>
      <c r="G91" s="3"/>
      <c r="H91" s="3"/>
    </row>
    <row r="92" spans="1:8" ht="12.75" customHeight="1">
      <c r="A92" s="3"/>
      <c r="B92" s="52"/>
      <c r="C92" s="3"/>
      <c r="D92" s="52"/>
      <c r="E92" s="3"/>
      <c r="F92" s="52"/>
      <c r="G92" s="3"/>
      <c r="H92" s="3"/>
    </row>
    <row r="93" spans="1:8" ht="12.75" customHeight="1">
      <c r="A93" s="3"/>
      <c r="B93" s="52"/>
      <c r="C93" s="3"/>
      <c r="D93" s="52"/>
      <c r="E93" s="3"/>
      <c r="F93" s="52"/>
      <c r="G93" s="3"/>
      <c r="H93" s="3"/>
    </row>
    <row r="94" spans="1:8" ht="12.75" customHeight="1">
      <c r="A94" s="3"/>
      <c r="B94" s="52"/>
      <c r="C94" s="3"/>
      <c r="D94" s="52"/>
      <c r="E94" s="3"/>
      <c r="F94" s="52"/>
      <c r="G94" s="3"/>
      <c r="H94" s="3"/>
    </row>
    <row r="95" spans="1:8" ht="12.75" customHeight="1">
      <c r="A95" s="3"/>
      <c r="B95" s="52"/>
      <c r="C95" s="3"/>
      <c r="D95" s="52"/>
      <c r="E95" s="3"/>
      <c r="F95" s="52"/>
      <c r="G95" s="3"/>
      <c r="H95" s="3"/>
    </row>
    <row r="96" spans="1:8" ht="12.75" customHeight="1">
      <c r="A96" s="3"/>
      <c r="B96" s="52"/>
      <c r="C96" s="3"/>
      <c r="D96" s="52"/>
      <c r="E96" s="3"/>
      <c r="F96" s="52"/>
      <c r="G96" s="3"/>
      <c r="H96" s="3"/>
    </row>
    <row r="97" spans="1:8" ht="12.75" customHeight="1">
      <c r="A97" s="3"/>
      <c r="B97" s="52"/>
      <c r="C97" s="3"/>
      <c r="D97" s="52"/>
      <c r="E97" s="3"/>
      <c r="F97" s="52"/>
      <c r="G97" s="3"/>
      <c r="H97" s="3"/>
    </row>
    <row r="98" spans="1:8" ht="12.75" customHeight="1">
      <c r="A98" s="3"/>
      <c r="B98" s="52"/>
      <c r="C98" s="3"/>
      <c r="D98" s="52"/>
      <c r="E98" s="3"/>
      <c r="F98" s="52"/>
      <c r="G98" s="3"/>
      <c r="H98" s="3"/>
    </row>
    <row r="99" spans="1:8" ht="12.75" customHeight="1">
      <c r="A99" s="3"/>
      <c r="B99" s="52"/>
      <c r="C99" s="3"/>
      <c r="D99" s="52"/>
      <c r="E99" s="3"/>
      <c r="F99" s="52"/>
      <c r="G99" s="3"/>
      <c r="H99" s="3"/>
    </row>
    <row r="100" spans="1:8" ht="12.75" customHeight="1">
      <c r="A100" s="3"/>
      <c r="B100" s="52"/>
      <c r="C100" s="3"/>
      <c r="D100" s="52"/>
      <c r="E100" s="3"/>
      <c r="F100" s="52"/>
      <c r="G100" s="3"/>
      <c r="H100" s="3"/>
    </row>
    <row r="101" spans="1:8" ht="12.75" customHeight="1">
      <c r="A101" s="3"/>
      <c r="B101" s="52"/>
      <c r="C101" s="3"/>
      <c r="D101" s="52"/>
      <c r="E101" s="3"/>
      <c r="F101" s="52"/>
      <c r="G101" s="3"/>
      <c r="H101" s="3"/>
    </row>
    <row r="102" spans="1:8" ht="12.75" customHeight="1">
      <c r="A102" s="3"/>
      <c r="B102" s="52"/>
      <c r="C102" s="3"/>
      <c r="D102" s="52"/>
      <c r="E102" s="3"/>
      <c r="F102" s="52"/>
      <c r="G102" s="3"/>
      <c r="H102" s="3"/>
    </row>
    <row r="103" spans="1:8" ht="12.75" customHeight="1">
      <c r="A103" s="3"/>
      <c r="B103" s="52"/>
      <c r="C103" s="3"/>
      <c r="D103" s="52"/>
      <c r="E103" s="3"/>
      <c r="F103" s="52"/>
      <c r="G103" s="3"/>
      <c r="H103" s="3"/>
    </row>
    <row r="104" spans="1:8" ht="12.75" customHeight="1">
      <c r="A104" s="3"/>
      <c r="B104" s="52"/>
      <c r="C104" s="3"/>
      <c r="D104" s="52"/>
      <c r="E104" s="3"/>
      <c r="F104" s="52"/>
      <c r="G104" s="3"/>
      <c r="H104" s="3"/>
    </row>
    <row r="105" spans="1:8" ht="12.75" customHeight="1">
      <c r="A105" s="3"/>
      <c r="B105" s="52"/>
      <c r="C105" s="3"/>
      <c r="D105" s="52"/>
      <c r="E105" s="3"/>
      <c r="F105" s="52"/>
      <c r="G105" s="3"/>
      <c r="H105" s="3"/>
    </row>
    <row r="106" spans="1:8" ht="12.75" customHeight="1">
      <c r="A106" s="3"/>
      <c r="B106" s="52"/>
      <c r="C106" s="3"/>
      <c r="D106" s="52"/>
      <c r="E106" s="3"/>
      <c r="F106" s="52"/>
      <c r="G106" s="3"/>
      <c r="H106" s="3"/>
    </row>
    <row r="107" spans="1:8" ht="12.75" customHeight="1">
      <c r="A107" s="3"/>
      <c r="B107" s="52"/>
      <c r="C107" s="3"/>
      <c r="D107" s="52"/>
      <c r="E107" s="3"/>
      <c r="F107" s="52"/>
      <c r="G107" s="3"/>
      <c r="H107" s="3"/>
    </row>
    <row r="108" spans="1:8" ht="12.75" customHeight="1">
      <c r="A108" s="3"/>
      <c r="B108" s="52"/>
      <c r="C108" s="3"/>
      <c r="D108" s="52"/>
      <c r="E108" s="3"/>
      <c r="F108" s="52"/>
      <c r="G108" s="3"/>
      <c r="H108" s="3"/>
    </row>
    <row r="109" spans="1:8" ht="12.75" customHeight="1">
      <c r="A109" s="3"/>
      <c r="B109" s="52"/>
      <c r="C109" s="3"/>
      <c r="D109" s="52"/>
      <c r="E109" s="3"/>
      <c r="F109" s="52"/>
      <c r="G109" s="3"/>
      <c r="H109" s="3"/>
    </row>
    <row r="110" spans="1:8" ht="12.75" customHeight="1">
      <c r="A110" s="3"/>
      <c r="B110" s="52"/>
      <c r="C110" s="3"/>
      <c r="D110" s="52"/>
      <c r="E110" s="3"/>
      <c r="F110" s="52"/>
      <c r="G110" s="3"/>
      <c r="H110" s="3"/>
    </row>
    <row r="111" spans="1:8" ht="12.75" customHeight="1">
      <c r="A111" s="3"/>
      <c r="B111" s="52"/>
      <c r="C111" s="3"/>
      <c r="D111" s="52"/>
      <c r="E111" s="3"/>
      <c r="F111" s="52"/>
      <c r="G111" s="3"/>
      <c r="H111" s="3"/>
    </row>
    <row r="112" spans="1:8" ht="12.75" customHeight="1">
      <c r="A112" s="3"/>
      <c r="B112" s="52"/>
      <c r="C112" s="3"/>
      <c r="D112" s="52"/>
      <c r="E112" s="3"/>
      <c r="F112" s="52"/>
      <c r="G112" s="3"/>
      <c r="H112" s="3"/>
    </row>
    <row r="113" spans="1:8" ht="12.75" customHeight="1">
      <c r="A113" s="3"/>
      <c r="B113" s="52"/>
      <c r="C113" s="3"/>
      <c r="D113" s="52"/>
      <c r="E113" s="3"/>
      <c r="F113" s="52"/>
      <c r="G113" s="3"/>
      <c r="H113" s="3"/>
    </row>
    <row r="114" spans="1:8" ht="12.75" customHeight="1">
      <c r="A114" s="3"/>
      <c r="B114" s="52"/>
      <c r="C114" s="3"/>
      <c r="D114" s="52"/>
      <c r="E114" s="3"/>
      <c r="F114" s="52"/>
      <c r="G114" s="3"/>
      <c r="H114" s="3"/>
    </row>
    <row r="115" spans="1:8" ht="12.75" customHeight="1">
      <c r="A115" s="3"/>
      <c r="B115" s="52"/>
      <c r="C115" s="3"/>
      <c r="D115" s="52"/>
      <c r="E115" s="3"/>
      <c r="F115" s="52"/>
      <c r="G115" s="3"/>
      <c r="H115" s="3"/>
    </row>
    <row r="116" spans="1:8" ht="12.75" customHeight="1">
      <c r="A116" s="3"/>
      <c r="B116" s="52"/>
      <c r="C116" s="3"/>
      <c r="D116" s="52"/>
      <c r="E116" s="3"/>
      <c r="F116" s="52"/>
      <c r="G116" s="3"/>
      <c r="H116" s="3"/>
    </row>
    <row r="117" spans="1:8" ht="12.75" customHeight="1">
      <c r="A117" s="3"/>
      <c r="B117" s="52"/>
      <c r="C117" s="3"/>
      <c r="D117" s="52"/>
      <c r="E117" s="3"/>
      <c r="F117" s="52"/>
      <c r="G117" s="3"/>
      <c r="H117" s="3"/>
    </row>
    <row r="118" spans="1:8" ht="12.75" customHeight="1">
      <c r="A118" s="3"/>
      <c r="B118" s="52"/>
      <c r="C118" s="3"/>
      <c r="D118" s="52"/>
      <c r="E118" s="3"/>
      <c r="F118" s="52"/>
      <c r="G118" s="3"/>
      <c r="H118" s="3"/>
    </row>
    <row r="119" spans="1:8" ht="12.75" customHeight="1">
      <c r="A119" s="3"/>
      <c r="B119" s="52"/>
      <c r="C119" s="3"/>
      <c r="D119" s="52"/>
      <c r="E119" s="3"/>
      <c r="F119" s="52"/>
      <c r="G119" s="3"/>
      <c r="H119" s="3"/>
    </row>
    <row r="120" spans="1:8" ht="12.75" customHeight="1">
      <c r="A120" s="3"/>
      <c r="B120" s="52"/>
      <c r="C120" s="3"/>
      <c r="D120" s="52"/>
      <c r="E120" s="3"/>
      <c r="F120" s="52"/>
      <c r="G120" s="3"/>
      <c r="H120" s="3"/>
    </row>
    <row r="121" spans="1:8" ht="12.75" customHeight="1">
      <c r="A121" s="3"/>
      <c r="B121" s="52"/>
      <c r="C121" s="3"/>
      <c r="D121" s="52"/>
      <c r="E121" s="3"/>
      <c r="F121" s="52"/>
      <c r="G121" s="3"/>
      <c r="H121" s="3"/>
    </row>
    <row r="122" spans="1:8" ht="12.75" customHeight="1">
      <c r="A122" s="3"/>
      <c r="B122" s="52"/>
      <c r="C122" s="3"/>
      <c r="D122" s="52"/>
      <c r="E122" s="3"/>
      <c r="F122" s="52"/>
      <c r="G122" s="3"/>
      <c r="H122" s="3"/>
    </row>
    <row r="123" spans="1:8" ht="12.75" customHeight="1">
      <c r="A123" s="3"/>
      <c r="B123" s="52"/>
      <c r="C123" s="3"/>
      <c r="D123" s="52"/>
      <c r="E123" s="3"/>
      <c r="F123" s="52"/>
      <c r="G123" s="3"/>
      <c r="H123" s="3"/>
    </row>
    <row r="124" spans="1:8" ht="12.75" customHeight="1">
      <c r="A124" s="3"/>
      <c r="B124" s="52"/>
      <c r="C124" s="3"/>
      <c r="D124" s="52"/>
      <c r="E124" s="3"/>
      <c r="F124" s="52"/>
      <c r="G124" s="3"/>
      <c r="H124" s="3"/>
    </row>
    <row r="125" spans="1:8" ht="12.75" customHeight="1">
      <c r="A125" s="3"/>
      <c r="B125" s="52"/>
      <c r="C125" s="3"/>
      <c r="D125" s="52"/>
      <c r="E125" s="3"/>
      <c r="F125" s="52"/>
      <c r="G125" s="3"/>
      <c r="H125" s="3"/>
    </row>
    <row r="126" spans="1:8" ht="12.75" customHeight="1">
      <c r="A126" s="3"/>
      <c r="B126" s="52"/>
      <c r="C126" s="3"/>
      <c r="D126" s="52"/>
      <c r="E126" s="3"/>
      <c r="F126" s="52"/>
      <c r="G126" s="3"/>
      <c r="H126" s="3"/>
    </row>
    <row r="127" spans="1:8" ht="12.75" customHeight="1">
      <c r="A127" s="3"/>
      <c r="B127" s="52"/>
      <c r="C127" s="3"/>
      <c r="D127" s="52"/>
      <c r="E127" s="3"/>
      <c r="F127" s="52"/>
      <c r="G127" s="3"/>
      <c r="H127" s="3"/>
    </row>
    <row r="128" spans="1:8" ht="12.75" customHeight="1">
      <c r="A128" s="3"/>
      <c r="B128" s="52"/>
      <c r="C128" s="3"/>
      <c r="D128" s="52"/>
      <c r="E128" s="3"/>
      <c r="F128" s="52"/>
      <c r="G128" s="3"/>
      <c r="H128" s="3"/>
    </row>
    <row r="129" spans="1:8" ht="12.75" customHeight="1">
      <c r="A129" s="3"/>
      <c r="B129" s="52"/>
      <c r="C129" s="3"/>
      <c r="D129" s="52"/>
      <c r="E129" s="3"/>
      <c r="F129" s="52"/>
      <c r="G129" s="3"/>
      <c r="H129" s="3"/>
    </row>
    <row r="130" spans="1:8" ht="12.75" customHeight="1">
      <c r="A130" s="3"/>
      <c r="B130" s="52"/>
      <c r="C130" s="3"/>
      <c r="D130" s="52"/>
      <c r="E130" s="3"/>
      <c r="F130" s="52"/>
      <c r="G130" s="3"/>
      <c r="H130" s="3"/>
    </row>
    <row r="131" spans="1:8" ht="12.75" customHeight="1">
      <c r="A131" s="3"/>
      <c r="B131" s="52"/>
      <c r="C131" s="3"/>
      <c r="D131" s="52"/>
      <c r="E131" s="3"/>
      <c r="F131" s="52"/>
      <c r="G131" s="3"/>
      <c r="H131" s="3"/>
    </row>
    <row r="132" spans="1:8" ht="12.75" customHeight="1">
      <c r="A132" s="3"/>
      <c r="B132" s="52"/>
      <c r="C132" s="3"/>
      <c r="D132" s="52"/>
      <c r="E132" s="3"/>
      <c r="F132" s="52"/>
      <c r="G132" s="3"/>
      <c r="H132" s="3"/>
    </row>
    <row r="133" spans="1:8" ht="12.75" customHeight="1">
      <c r="A133" s="3"/>
      <c r="B133" s="52"/>
      <c r="C133" s="3"/>
      <c r="D133" s="52"/>
      <c r="E133" s="3"/>
      <c r="F133" s="52"/>
      <c r="G133" s="3"/>
      <c r="H133" s="3"/>
    </row>
    <row r="134" spans="1:8" ht="12.75" customHeight="1">
      <c r="A134" s="3"/>
      <c r="B134" s="52"/>
      <c r="C134" s="3"/>
      <c r="D134" s="52"/>
      <c r="E134" s="3"/>
      <c r="F134" s="52"/>
      <c r="G134" s="3"/>
      <c r="H134" s="3"/>
    </row>
    <row r="135" spans="1:8" ht="12.75" customHeight="1">
      <c r="A135" s="3"/>
      <c r="B135" s="52"/>
      <c r="C135" s="3"/>
      <c r="D135" s="52"/>
      <c r="E135" s="3"/>
      <c r="F135" s="52"/>
      <c r="G135" s="3"/>
      <c r="H135" s="3"/>
    </row>
    <row r="136" spans="1:8" ht="12.75" customHeight="1">
      <c r="A136" s="3"/>
      <c r="B136" s="52"/>
      <c r="C136" s="3"/>
      <c r="D136" s="52"/>
      <c r="E136" s="3"/>
      <c r="F136" s="52"/>
      <c r="G136" s="3"/>
      <c r="H136" s="3"/>
    </row>
    <row r="137" spans="1:8" ht="12.75" customHeight="1">
      <c r="A137" s="3"/>
      <c r="B137" s="52"/>
      <c r="C137" s="3"/>
      <c r="D137" s="52"/>
      <c r="E137" s="3"/>
      <c r="F137" s="52"/>
      <c r="G137" s="3"/>
      <c r="H137" s="3"/>
    </row>
    <row r="138" spans="1:8" ht="12.75" customHeight="1">
      <c r="A138" s="3"/>
      <c r="B138" s="52"/>
      <c r="C138" s="3"/>
      <c r="D138" s="52"/>
      <c r="E138" s="3"/>
      <c r="F138" s="52"/>
      <c r="G138" s="3"/>
      <c r="H138" s="3"/>
    </row>
    <row r="139" spans="1:8" ht="12.75" customHeight="1">
      <c r="A139" s="3"/>
      <c r="B139" s="52"/>
      <c r="C139" s="3"/>
      <c r="D139" s="52"/>
      <c r="E139" s="3"/>
      <c r="F139" s="52"/>
      <c r="G139" s="3"/>
      <c r="H139" s="3"/>
    </row>
    <row r="140" spans="1:8" ht="12.75" customHeight="1">
      <c r="A140" s="3"/>
      <c r="B140" s="52"/>
      <c r="C140" s="3"/>
      <c r="D140" s="52"/>
      <c r="E140" s="3"/>
      <c r="F140" s="52"/>
      <c r="G140" s="3"/>
      <c r="H140" s="3"/>
    </row>
    <row r="141" spans="1:8" ht="12.75" customHeight="1">
      <c r="A141" s="3"/>
      <c r="B141" s="52"/>
      <c r="C141" s="3"/>
      <c r="D141" s="52"/>
      <c r="E141" s="3"/>
      <c r="F141" s="52"/>
      <c r="G141" s="3"/>
      <c r="H141" s="3"/>
    </row>
    <row r="142" spans="1:8" ht="12.75" customHeight="1">
      <c r="A142" s="3"/>
      <c r="B142" s="52"/>
      <c r="C142" s="3"/>
      <c r="D142" s="52"/>
      <c r="E142" s="3"/>
      <c r="F142" s="52"/>
      <c r="G142" s="3"/>
      <c r="H142" s="3"/>
    </row>
    <row r="143" spans="1:8" ht="12.75" customHeight="1">
      <c r="A143" s="3"/>
      <c r="B143" s="52"/>
      <c r="C143" s="3"/>
      <c r="D143" s="52"/>
      <c r="E143" s="3"/>
      <c r="F143" s="52"/>
      <c r="G143" s="3"/>
      <c r="H143" s="3"/>
    </row>
    <row r="144" spans="1:8" ht="12.75" customHeight="1">
      <c r="A144" s="3"/>
      <c r="B144" s="52"/>
      <c r="C144" s="3"/>
      <c r="D144" s="52"/>
      <c r="E144" s="3"/>
      <c r="F144" s="52"/>
      <c r="G144" s="3"/>
      <c r="H144" s="3"/>
    </row>
    <row r="145" spans="1:8" ht="12.75" customHeight="1">
      <c r="A145" s="3"/>
      <c r="B145" s="52"/>
      <c r="C145" s="3"/>
      <c r="D145" s="52"/>
      <c r="E145" s="3"/>
      <c r="F145" s="52"/>
      <c r="G145" s="3"/>
      <c r="H145" s="3"/>
    </row>
    <row r="146" spans="1:8" ht="12.75" customHeight="1">
      <c r="A146" s="3"/>
      <c r="B146" s="52"/>
      <c r="C146" s="3"/>
      <c r="D146" s="52"/>
      <c r="E146" s="3"/>
      <c r="F146" s="52"/>
      <c r="G146" s="3"/>
      <c r="H146" s="3"/>
    </row>
    <row r="147" spans="1:8" ht="12.75" customHeight="1">
      <c r="A147" s="3"/>
      <c r="B147" s="52"/>
      <c r="C147" s="3"/>
      <c r="D147" s="52"/>
      <c r="E147" s="3"/>
      <c r="F147" s="52"/>
      <c r="G147" s="3"/>
      <c r="H147" s="3"/>
    </row>
    <row r="148" spans="1:8" ht="12.75" customHeight="1">
      <c r="A148" s="3"/>
      <c r="B148" s="52"/>
      <c r="C148" s="3"/>
      <c r="D148" s="52"/>
      <c r="E148" s="3"/>
      <c r="F148" s="52"/>
      <c r="G148" s="3"/>
      <c r="H148" s="3"/>
    </row>
    <row r="149" spans="1:8" ht="12.75" customHeight="1">
      <c r="A149" s="3"/>
      <c r="B149" s="52"/>
      <c r="C149" s="3"/>
      <c r="D149" s="52"/>
      <c r="E149" s="3"/>
      <c r="F149" s="52"/>
      <c r="G149" s="3"/>
      <c r="H149" s="3"/>
    </row>
    <row r="150" spans="1:8" ht="12.75" customHeight="1">
      <c r="A150" s="3"/>
      <c r="B150" s="52"/>
      <c r="C150" s="3"/>
      <c r="D150" s="52"/>
      <c r="E150" s="3"/>
      <c r="F150" s="52"/>
      <c r="G150" s="3"/>
      <c r="H150" s="3"/>
    </row>
    <row r="151" spans="1:8" ht="12.75" customHeight="1">
      <c r="A151" s="3"/>
      <c r="B151" s="52"/>
      <c r="C151" s="3"/>
      <c r="D151" s="52"/>
      <c r="E151" s="3"/>
      <c r="F151" s="52"/>
      <c r="G151" s="3"/>
      <c r="H151" s="3"/>
    </row>
    <row r="152" spans="1:8" ht="12.75" customHeight="1">
      <c r="A152" s="3"/>
      <c r="B152" s="52"/>
      <c r="C152" s="3"/>
      <c r="D152" s="52"/>
      <c r="E152" s="3"/>
      <c r="F152" s="52"/>
      <c r="G152" s="3"/>
      <c r="H152" s="3"/>
    </row>
    <row r="153" spans="1:8" ht="12.75" customHeight="1">
      <c r="A153" s="3"/>
      <c r="B153" s="52"/>
      <c r="C153" s="3"/>
      <c r="D153" s="52"/>
      <c r="E153" s="3"/>
      <c r="F153" s="52"/>
      <c r="G153" s="3"/>
      <c r="H153" s="3"/>
    </row>
    <row r="154" spans="1:8" ht="12.75" customHeight="1">
      <c r="A154" s="3"/>
      <c r="B154" s="52"/>
      <c r="C154" s="3"/>
      <c r="D154" s="52"/>
      <c r="E154" s="3"/>
      <c r="F154" s="52"/>
      <c r="G154" s="3"/>
      <c r="H154" s="3"/>
    </row>
    <row r="155" spans="1:8" ht="12.75" customHeight="1">
      <c r="A155" s="3"/>
      <c r="B155" s="52"/>
      <c r="C155" s="3"/>
      <c r="D155" s="52"/>
      <c r="E155" s="3"/>
      <c r="F155" s="52"/>
      <c r="G155" s="3"/>
      <c r="H155" s="3"/>
    </row>
    <row r="156" spans="1:8" ht="12.75" customHeight="1">
      <c r="A156" s="3"/>
      <c r="B156" s="52"/>
      <c r="C156" s="3"/>
      <c r="D156" s="52"/>
      <c r="E156" s="3"/>
      <c r="F156" s="52"/>
      <c r="G156" s="3"/>
      <c r="H156" s="3"/>
    </row>
    <row r="157" spans="1:8" ht="12.75" customHeight="1">
      <c r="A157" s="3"/>
      <c r="B157" s="52"/>
      <c r="C157" s="3"/>
      <c r="D157" s="52"/>
      <c r="E157" s="3"/>
      <c r="F157" s="52"/>
      <c r="G157" s="3"/>
      <c r="H157" s="3"/>
    </row>
    <row r="158" spans="1:8" ht="12.75" customHeight="1">
      <c r="A158" s="3"/>
      <c r="B158" s="52"/>
      <c r="C158" s="3"/>
      <c r="D158" s="52"/>
      <c r="E158" s="3"/>
      <c r="F158" s="52"/>
      <c r="G158" s="3"/>
      <c r="H158" s="3"/>
    </row>
    <row r="159" spans="1:8" ht="12.75" customHeight="1">
      <c r="A159" s="3"/>
      <c r="B159" s="52"/>
      <c r="C159" s="3"/>
      <c r="D159" s="52"/>
      <c r="E159" s="3"/>
      <c r="F159" s="52"/>
      <c r="G159" s="3"/>
      <c r="H159" s="3"/>
    </row>
    <row r="160" spans="1:8" ht="12.75" customHeight="1">
      <c r="A160" s="3"/>
      <c r="B160" s="52"/>
      <c r="C160" s="3"/>
      <c r="D160" s="52"/>
      <c r="E160" s="3"/>
      <c r="F160" s="52"/>
      <c r="G160" s="3"/>
      <c r="H160" s="3"/>
    </row>
    <row r="161" spans="1:8" ht="12.75" customHeight="1">
      <c r="A161" s="3"/>
      <c r="B161" s="52"/>
      <c r="C161" s="3"/>
      <c r="D161" s="52"/>
      <c r="E161" s="3"/>
      <c r="F161" s="52"/>
      <c r="G161" s="3"/>
      <c r="H161" s="3"/>
    </row>
    <row r="162" spans="1:8" ht="12.75" customHeight="1">
      <c r="A162" s="3"/>
      <c r="B162" s="52"/>
      <c r="C162" s="3"/>
      <c r="D162" s="52"/>
      <c r="E162" s="3"/>
      <c r="F162" s="52"/>
      <c r="G162" s="3"/>
      <c r="H162" s="3"/>
    </row>
    <row r="163" spans="1:8" ht="12.75" customHeight="1">
      <c r="A163" s="3"/>
      <c r="B163" s="52"/>
      <c r="C163" s="3"/>
      <c r="D163" s="52"/>
      <c r="E163" s="3"/>
      <c r="F163" s="52"/>
      <c r="G163" s="3"/>
      <c r="H163" s="3"/>
    </row>
    <row r="164" spans="1:8" ht="12.75" customHeight="1">
      <c r="A164" s="3"/>
      <c r="B164" s="52"/>
      <c r="C164" s="3"/>
      <c r="D164" s="52"/>
      <c r="E164" s="3"/>
      <c r="F164" s="52"/>
      <c r="G164" s="3"/>
      <c r="H164" s="3"/>
    </row>
    <row r="165" spans="1:8" ht="12.75" customHeight="1">
      <c r="A165" s="3"/>
      <c r="B165" s="52"/>
      <c r="C165" s="3"/>
      <c r="D165" s="52"/>
      <c r="E165" s="3"/>
      <c r="F165" s="52"/>
      <c r="G165" s="3"/>
      <c r="H165" s="3"/>
    </row>
    <row r="166" spans="1:8" ht="12.75" customHeight="1">
      <c r="A166" s="3"/>
      <c r="B166" s="52"/>
      <c r="C166" s="3"/>
      <c r="D166" s="52"/>
      <c r="E166" s="3"/>
      <c r="F166" s="52"/>
      <c r="G166" s="3"/>
      <c r="H166" s="3"/>
    </row>
    <row r="167" spans="1:8" ht="12.75" customHeight="1">
      <c r="A167" s="3"/>
      <c r="B167" s="52"/>
      <c r="C167" s="3"/>
      <c r="D167" s="52"/>
      <c r="E167" s="3"/>
      <c r="F167" s="52"/>
      <c r="G167" s="3"/>
      <c r="H167" s="3"/>
    </row>
    <row r="168" spans="1:8" ht="12.75" customHeight="1">
      <c r="A168" s="3"/>
      <c r="B168" s="52"/>
      <c r="C168" s="3"/>
      <c r="D168" s="52"/>
      <c r="E168" s="3"/>
      <c r="F168" s="52"/>
      <c r="G168" s="3"/>
      <c r="H168" s="3"/>
    </row>
    <row r="169" spans="1:8" ht="12.75" customHeight="1">
      <c r="A169" s="3"/>
      <c r="B169" s="52"/>
      <c r="C169" s="3"/>
      <c r="D169" s="52"/>
      <c r="E169" s="3"/>
      <c r="F169" s="52"/>
      <c r="G169" s="3"/>
      <c r="H169" s="3"/>
    </row>
    <row r="170" spans="1:8" ht="12.75" customHeight="1">
      <c r="A170" s="3"/>
      <c r="B170" s="52"/>
      <c r="C170" s="3"/>
      <c r="D170" s="52"/>
      <c r="E170" s="3"/>
      <c r="F170" s="52"/>
      <c r="G170" s="3"/>
      <c r="H170" s="3"/>
    </row>
    <row r="171" spans="1:8" ht="12.75" customHeight="1">
      <c r="A171" s="3"/>
      <c r="B171" s="52"/>
      <c r="C171" s="3"/>
      <c r="D171" s="52"/>
      <c r="E171" s="3"/>
      <c r="F171" s="52"/>
      <c r="G171" s="3"/>
      <c r="H171" s="3"/>
    </row>
    <row r="172" spans="1:8" ht="12.75" customHeight="1">
      <c r="A172" s="3"/>
      <c r="B172" s="52"/>
      <c r="C172" s="3"/>
      <c r="D172" s="52"/>
      <c r="E172" s="3"/>
      <c r="F172" s="52"/>
      <c r="G172" s="3"/>
      <c r="H172" s="3"/>
    </row>
    <row r="173" spans="1:8" ht="12.75" customHeight="1">
      <c r="A173" s="3"/>
      <c r="B173" s="52"/>
      <c r="C173" s="3"/>
      <c r="D173" s="52"/>
      <c r="E173" s="3"/>
      <c r="F173" s="52"/>
      <c r="G173" s="3"/>
      <c r="H173" s="3"/>
    </row>
    <row r="174" spans="1:8" ht="12.75" customHeight="1">
      <c r="A174" s="3"/>
      <c r="B174" s="52"/>
      <c r="C174" s="3"/>
      <c r="D174" s="52"/>
      <c r="E174" s="3"/>
      <c r="F174" s="52"/>
      <c r="G174" s="3"/>
      <c r="H174" s="3"/>
    </row>
    <row r="175" spans="1:8" ht="12.75" customHeight="1">
      <c r="A175" s="3"/>
      <c r="B175" s="52"/>
      <c r="C175" s="3"/>
      <c r="D175" s="52"/>
      <c r="E175" s="3"/>
      <c r="F175" s="52"/>
      <c r="G175" s="3"/>
      <c r="H175" s="3"/>
    </row>
    <row r="176" spans="1:8" ht="12.75" customHeight="1">
      <c r="A176" s="3"/>
      <c r="B176" s="52"/>
      <c r="C176" s="3"/>
      <c r="D176" s="52"/>
      <c r="E176" s="3"/>
      <c r="F176" s="52"/>
      <c r="G176" s="3"/>
      <c r="H176" s="3"/>
    </row>
    <row r="177" spans="1:8" ht="12.75" customHeight="1">
      <c r="A177" s="3"/>
      <c r="B177" s="52"/>
      <c r="C177" s="3"/>
      <c r="D177" s="52"/>
      <c r="E177" s="3"/>
      <c r="F177" s="52"/>
      <c r="G177" s="3"/>
      <c r="H177" s="3"/>
    </row>
    <row r="178" spans="1:8" ht="12.75" customHeight="1">
      <c r="A178" s="3"/>
      <c r="B178" s="52"/>
      <c r="C178" s="3"/>
      <c r="D178" s="52"/>
      <c r="E178" s="3"/>
      <c r="F178" s="52"/>
      <c r="G178" s="3"/>
      <c r="H178" s="3"/>
    </row>
    <row r="179" spans="1:8" ht="12.75" customHeight="1">
      <c r="A179" s="3"/>
      <c r="B179" s="52"/>
      <c r="C179" s="3"/>
      <c r="D179" s="52"/>
      <c r="E179" s="3"/>
      <c r="F179" s="52"/>
      <c r="G179" s="3"/>
      <c r="H179" s="3"/>
    </row>
    <row r="180" spans="1:8" ht="12.75" customHeight="1">
      <c r="A180" s="3"/>
      <c r="B180" s="52"/>
      <c r="C180" s="3"/>
      <c r="D180" s="52"/>
      <c r="E180" s="3"/>
      <c r="F180" s="52"/>
      <c r="G180" s="3"/>
      <c r="H180" s="3"/>
    </row>
    <row r="181" spans="1:8" ht="12.75" customHeight="1">
      <c r="A181" s="3"/>
      <c r="B181" s="52"/>
      <c r="C181" s="3"/>
      <c r="D181" s="52"/>
      <c r="E181" s="3"/>
      <c r="F181" s="52"/>
      <c r="G181" s="3"/>
      <c r="H181" s="3"/>
    </row>
    <row r="182" spans="1:8" ht="12.75" customHeight="1">
      <c r="A182" s="3"/>
      <c r="B182" s="52"/>
      <c r="C182" s="3"/>
      <c r="D182" s="52"/>
      <c r="E182" s="3"/>
      <c r="F182" s="52"/>
      <c r="G182" s="3"/>
      <c r="H182" s="3"/>
    </row>
    <row r="183" spans="1:8" ht="12.75" customHeight="1">
      <c r="A183" s="3"/>
      <c r="B183" s="52"/>
      <c r="C183" s="3"/>
      <c r="D183" s="52"/>
      <c r="E183" s="3"/>
      <c r="F183" s="52"/>
      <c r="G183" s="3"/>
      <c r="H183" s="3"/>
    </row>
    <row r="184" spans="1:8" ht="12.75" customHeight="1">
      <c r="A184" s="3"/>
      <c r="B184" s="52"/>
      <c r="C184" s="3"/>
      <c r="D184" s="52"/>
      <c r="E184" s="3"/>
      <c r="F184" s="52"/>
      <c r="G184" s="3"/>
      <c r="H184" s="3"/>
    </row>
    <row r="185" spans="1:8" ht="12.75" customHeight="1">
      <c r="A185" s="3"/>
      <c r="B185" s="52"/>
      <c r="C185" s="3"/>
      <c r="D185" s="52"/>
      <c r="E185" s="3"/>
      <c r="F185" s="52"/>
      <c r="G185" s="3"/>
      <c r="H185" s="3"/>
    </row>
    <row r="186" spans="1:8" ht="12.75" customHeight="1">
      <c r="A186" s="3"/>
      <c r="B186" s="52"/>
      <c r="C186" s="3"/>
      <c r="D186" s="52"/>
      <c r="E186" s="3"/>
      <c r="F186" s="52"/>
      <c r="G186" s="3"/>
      <c r="H186" s="3"/>
    </row>
    <row r="187" spans="1:8" ht="12.75" customHeight="1">
      <c r="A187" s="3"/>
      <c r="B187" s="52"/>
      <c r="C187" s="3"/>
      <c r="D187" s="52"/>
      <c r="E187" s="3"/>
      <c r="F187" s="52"/>
      <c r="G187" s="3"/>
      <c r="H187" s="3"/>
    </row>
    <row r="188" spans="1:8" ht="12.75" customHeight="1">
      <c r="A188" s="3"/>
      <c r="B188" s="52"/>
      <c r="C188" s="3"/>
      <c r="D188" s="52"/>
      <c r="E188" s="3"/>
      <c r="F188" s="52"/>
      <c r="G188" s="3"/>
      <c r="H188" s="3"/>
    </row>
    <row r="189" spans="1:8" ht="12.75" customHeight="1">
      <c r="A189" s="3"/>
      <c r="B189" s="52"/>
      <c r="C189" s="3"/>
      <c r="D189" s="52"/>
      <c r="E189" s="3"/>
      <c r="F189" s="52"/>
      <c r="G189" s="3"/>
      <c r="H189" s="3"/>
    </row>
    <row r="190" spans="1:8" ht="12.75" customHeight="1">
      <c r="A190" s="3"/>
      <c r="B190" s="52"/>
      <c r="C190" s="3"/>
      <c r="D190" s="52"/>
      <c r="E190" s="3"/>
      <c r="F190" s="52"/>
      <c r="G190" s="3"/>
      <c r="H190" s="3"/>
    </row>
    <row r="191" spans="1:8" ht="12.75" customHeight="1">
      <c r="A191" s="3"/>
      <c r="B191" s="52"/>
      <c r="C191" s="3"/>
      <c r="D191" s="52"/>
      <c r="E191" s="3"/>
      <c r="F191" s="52"/>
      <c r="G191" s="3"/>
      <c r="H191" s="3"/>
    </row>
    <row r="192" spans="1:8" ht="12.75" customHeight="1">
      <c r="A192" s="3"/>
      <c r="B192" s="52"/>
      <c r="C192" s="3"/>
      <c r="D192" s="52"/>
      <c r="E192" s="3"/>
      <c r="F192" s="52"/>
      <c r="G192" s="3"/>
      <c r="H192" s="3"/>
    </row>
    <row r="193" spans="1:8" ht="12.75" customHeight="1">
      <c r="A193" s="3"/>
      <c r="B193" s="52"/>
      <c r="C193" s="3"/>
      <c r="D193" s="52"/>
      <c r="E193" s="3"/>
      <c r="F193" s="52"/>
      <c r="G193" s="3"/>
      <c r="H193" s="3"/>
    </row>
    <row r="194" spans="1:8" ht="12.75" customHeight="1">
      <c r="A194" s="3"/>
      <c r="B194" s="52"/>
      <c r="C194" s="3"/>
      <c r="D194" s="52"/>
      <c r="E194" s="3"/>
      <c r="F194" s="52"/>
      <c r="G194" s="3"/>
      <c r="H194" s="3"/>
    </row>
    <row r="195" spans="1:8" ht="12.75" customHeight="1">
      <c r="A195" s="3"/>
      <c r="B195" s="52"/>
      <c r="C195" s="3"/>
      <c r="D195" s="52"/>
      <c r="E195" s="3"/>
      <c r="F195" s="52"/>
      <c r="G195" s="3"/>
      <c r="H195" s="3"/>
    </row>
    <row r="196" spans="1:8" ht="12.75" customHeight="1">
      <c r="A196" s="3"/>
      <c r="B196" s="52"/>
      <c r="C196" s="3"/>
      <c r="D196" s="52"/>
      <c r="E196" s="3"/>
      <c r="F196" s="52"/>
      <c r="G196" s="3"/>
      <c r="H196" s="3"/>
    </row>
    <row r="197" spans="1:8" ht="12.75" customHeight="1">
      <c r="A197" s="3"/>
      <c r="B197" s="52"/>
      <c r="C197" s="3"/>
      <c r="D197" s="52"/>
      <c r="E197" s="3"/>
      <c r="F197" s="52"/>
      <c r="G197" s="3"/>
      <c r="H197" s="3"/>
    </row>
    <row r="198" spans="1:8" ht="12.75" customHeight="1">
      <c r="A198" s="3"/>
      <c r="B198" s="52"/>
      <c r="C198" s="3"/>
      <c r="D198" s="52"/>
      <c r="E198" s="3"/>
      <c r="F198" s="52"/>
      <c r="G198" s="3"/>
      <c r="H198" s="3"/>
    </row>
    <row r="199" spans="1:8" ht="12.75" customHeight="1">
      <c r="A199" s="3"/>
      <c r="B199" s="52"/>
      <c r="C199" s="3"/>
      <c r="D199" s="52"/>
      <c r="E199" s="3"/>
      <c r="F199" s="52"/>
      <c r="G199" s="3"/>
      <c r="H199" s="3"/>
    </row>
    <row r="200" spans="1:8" ht="12.75" customHeight="1">
      <c r="A200" s="3"/>
      <c r="B200" s="52"/>
      <c r="C200" s="3"/>
      <c r="D200" s="52"/>
      <c r="E200" s="3"/>
      <c r="F200" s="52"/>
      <c r="G200" s="3"/>
      <c r="H200" s="3"/>
    </row>
    <row r="201" spans="1:8" ht="12.75" customHeight="1">
      <c r="A201" s="3"/>
      <c r="B201" s="52"/>
      <c r="C201" s="3"/>
      <c r="D201" s="52"/>
      <c r="E201" s="3"/>
      <c r="F201" s="52"/>
      <c r="G201" s="3"/>
      <c r="H201" s="3"/>
    </row>
    <row r="202" spans="1:8" ht="12.75" customHeight="1">
      <c r="A202" s="3"/>
      <c r="B202" s="52"/>
      <c r="C202" s="3"/>
      <c r="D202" s="52"/>
      <c r="E202" s="3"/>
      <c r="F202" s="52"/>
      <c r="G202" s="3"/>
      <c r="H202" s="3"/>
    </row>
    <row r="203" spans="1:8" ht="12.75" customHeight="1">
      <c r="A203" s="3"/>
      <c r="B203" s="52"/>
      <c r="C203" s="3"/>
      <c r="D203" s="52"/>
      <c r="E203" s="3"/>
      <c r="F203" s="52"/>
      <c r="G203" s="3"/>
      <c r="H203" s="3"/>
    </row>
    <row r="204" spans="1:8" ht="12.75" customHeight="1">
      <c r="A204" s="3"/>
      <c r="B204" s="52"/>
      <c r="C204" s="3"/>
      <c r="D204" s="52"/>
      <c r="E204" s="3"/>
      <c r="F204" s="52"/>
      <c r="G204" s="3"/>
      <c r="H204" s="3"/>
    </row>
    <row r="205" spans="1:8" ht="12.75" customHeight="1">
      <c r="A205" s="3"/>
      <c r="B205" s="52"/>
      <c r="C205" s="3"/>
      <c r="D205" s="52"/>
      <c r="E205" s="3"/>
      <c r="F205" s="52"/>
      <c r="G205" s="3"/>
      <c r="H205" s="3"/>
    </row>
    <row r="206" spans="1:8" ht="12.75" customHeight="1">
      <c r="A206" s="3"/>
      <c r="B206" s="52"/>
      <c r="C206" s="3"/>
      <c r="D206" s="52"/>
      <c r="E206" s="3"/>
      <c r="F206" s="52"/>
      <c r="G206" s="3"/>
      <c r="H206" s="3"/>
    </row>
    <row r="207" spans="1:8" ht="12.75" customHeight="1">
      <c r="A207" s="3"/>
      <c r="B207" s="52"/>
      <c r="C207" s="3"/>
      <c r="D207" s="52"/>
      <c r="E207" s="3"/>
      <c r="F207" s="52"/>
      <c r="G207" s="3"/>
      <c r="H207" s="3"/>
    </row>
    <row r="208" spans="1:8" ht="12.75" customHeight="1">
      <c r="A208" s="3"/>
      <c r="B208" s="52"/>
      <c r="C208" s="3"/>
      <c r="D208" s="52"/>
      <c r="E208" s="3"/>
      <c r="F208" s="52"/>
      <c r="G208" s="3"/>
      <c r="H208" s="3"/>
    </row>
    <row r="209" spans="1:8" ht="12.75" customHeight="1">
      <c r="A209" s="3"/>
      <c r="B209" s="52"/>
      <c r="C209" s="3"/>
      <c r="D209" s="52"/>
      <c r="E209" s="3"/>
      <c r="F209" s="52"/>
      <c r="G209" s="3"/>
      <c r="H209" s="3"/>
    </row>
    <row r="210" spans="1:8" ht="12.75" customHeight="1">
      <c r="A210" s="3"/>
      <c r="B210" s="52"/>
      <c r="C210" s="3"/>
      <c r="D210" s="52"/>
      <c r="E210" s="3"/>
      <c r="F210" s="52"/>
      <c r="G210" s="3"/>
      <c r="H210" s="3"/>
    </row>
    <row r="211" spans="1:8" ht="12.75" customHeight="1">
      <c r="A211" s="3"/>
      <c r="B211" s="52"/>
      <c r="C211" s="3"/>
      <c r="D211" s="52"/>
      <c r="E211" s="3"/>
      <c r="F211" s="52"/>
      <c r="G211" s="3"/>
      <c r="H211" s="3"/>
    </row>
    <row r="212" spans="1:8" ht="12.75" customHeight="1">
      <c r="A212" s="3"/>
      <c r="B212" s="52"/>
      <c r="C212" s="3"/>
      <c r="D212" s="52"/>
      <c r="E212" s="3"/>
      <c r="F212" s="52"/>
      <c r="G212" s="3"/>
      <c r="H212" s="3"/>
    </row>
    <row r="213" spans="1:8" ht="12.75" customHeight="1">
      <c r="A213" s="3"/>
      <c r="B213" s="52"/>
      <c r="C213" s="3"/>
      <c r="D213" s="52"/>
      <c r="E213" s="3"/>
      <c r="F213" s="52"/>
      <c r="G213" s="3"/>
      <c r="H213" s="3"/>
    </row>
    <row r="214" spans="1:8" ht="12.75" customHeight="1">
      <c r="A214" s="3"/>
      <c r="B214" s="52"/>
      <c r="C214" s="3"/>
      <c r="D214" s="52"/>
      <c r="E214" s="3"/>
      <c r="F214" s="52"/>
      <c r="G214" s="3"/>
      <c r="H214" s="3"/>
    </row>
    <row r="215" spans="1:8" ht="12.75" customHeight="1">
      <c r="A215" s="3"/>
      <c r="B215" s="52"/>
      <c r="C215" s="3"/>
      <c r="D215" s="52"/>
      <c r="E215" s="3"/>
      <c r="F215" s="52"/>
      <c r="G215" s="3"/>
      <c r="H215" s="3"/>
    </row>
    <row r="216" spans="1:8" ht="12.75" customHeight="1">
      <c r="A216" s="3"/>
      <c r="B216" s="52"/>
      <c r="C216" s="3"/>
      <c r="D216" s="52"/>
      <c r="E216" s="3"/>
      <c r="F216" s="52"/>
      <c r="G216" s="3"/>
      <c r="H216" s="3"/>
    </row>
    <row r="217" spans="1:8" ht="12.75" customHeight="1">
      <c r="A217" s="3"/>
      <c r="B217" s="52"/>
      <c r="C217" s="3"/>
      <c r="D217" s="52"/>
      <c r="E217" s="3"/>
      <c r="F217" s="52"/>
      <c r="G217" s="3"/>
      <c r="H217" s="3"/>
    </row>
    <row r="218" spans="1:8" ht="12.75" customHeight="1">
      <c r="A218" s="3"/>
      <c r="B218" s="52"/>
      <c r="C218" s="3"/>
      <c r="D218" s="52"/>
      <c r="E218" s="3"/>
      <c r="F218" s="52"/>
      <c r="G218" s="3"/>
      <c r="H218" s="3"/>
    </row>
    <row r="219" spans="1:8" ht="12.75" customHeight="1">
      <c r="A219" s="3"/>
      <c r="B219" s="52"/>
      <c r="C219" s="3"/>
      <c r="D219" s="52"/>
      <c r="E219" s="3"/>
      <c r="F219" s="52"/>
      <c r="G219" s="3"/>
      <c r="H219" s="3"/>
    </row>
    <row r="220" spans="1:8" ht="12.75" customHeight="1">
      <c r="A220" s="3"/>
      <c r="B220" s="52"/>
      <c r="C220" s="3"/>
      <c r="D220" s="52"/>
      <c r="E220" s="3"/>
      <c r="F220" s="52"/>
      <c r="G220" s="3"/>
      <c r="H220" s="3"/>
    </row>
    <row r="221" spans="1:8" ht="12.75" customHeight="1">
      <c r="A221" s="3"/>
      <c r="B221" s="52"/>
      <c r="C221" s="3"/>
      <c r="D221" s="52"/>
      <c r="E221" s="3"/>
      <c r="F221" s="52"/>
      <c r="G221" s="3"/>
      <c r="H221" s="3"/>
    </row>
    <row r="222" spans="1:8" ht="12.75" customHeight="1">
      <c r="A222" s="3"/>
      <c r="B222" s="52"/>
      <c r="C222" s="3"/>
      <c r="D222" s="52"/>
      <c r="E222" s="3"/>
      <c r="F222" s="52"/>
      <c r="G222" s="3"/>
      <c r="H222" s="3"/>
    </row>
    <row r="223" spans="1:8" ht="12.75" customHeight="1">
      <c r="A223" s="3"/>
      <c r="B223" s="52"/>
      <c r="C223" s="3"/>
      <c r="D223" s="52"/>
      <c r="E223" s="3"/>
      <c r="F223" s="52"/>
      <c r="G223" s="3"/>
      <c r="H223" s="3"/>
    </row>
    <row r="224" spans="1:8" ht="12.75" customHeight="1">
      <c r="A224" s="3"/>
      <c r="B224" s="52"/>
      <c r="C224" s="3"/>
      <c r="D224" s="52"/>
      <c r="E224" s="3"/>
      <c r="F224" s="52"/>
      <c r="G224" s="3"/>
      <c r="H224" s="3"/>
    </row>
    <row r="225" spans="1:8" ht="12.75" customHeight="1">
      <c r="A225" s="3"/>
      <c r="B225" s="52"/>
      <c r="C225" s="3"/>
      <c r="D225" s="52"/>
      <c r="E225" s="3"/>
      <c r="F225" s="52"/>
      <c r="G225" s="3"/>
      <c r="H225" s="3"/>
    </row>
    <row r="226" spans="1:8" ht="12.75" customHeight="1">
      <c r="A226" s="3"/>
      <c r="B226" s="52"/>
      <c r="C226" s="3"/>
      <c r="D226" s="52"/>
      <c r="E226" s="3"/>
      <c r="F226" s="52"/>
      <c r="G226" s="3"/>
      <c r="H226" s="3"/>
    </row>
    <row r="227" spans="1:8" ht="12.75" customHeight="1">
      <c r="A227" s="3"/>
      <c r="B227" s="52"/>
      <c r="C227" s="3"/>
      <c r="D227" s="52"/>
      <c r="E227" s="3"/>
      <c r="F227" s="52"/>
      <c r="G227" s="3"/>
      <c r="H227" s="3"/>
    </row>
    <row r="228" spans="1:8" ht="12.75" customHeight="1">
      <c r="A228" s="3"/>
      <c r="B228" s="52"/>
      <c r="C228" s="3"/>
      <c r="D228" s="52"/>
      <c r="E228" s="3"/>
      <c r="F228" s="52"/>
      <c r="G228" s="3"/>
      <c r="H228" s="3"/>
    </row>
    <row r="229" spans="1:8" ht="12.75" customHeight="1">
      <c r="A229" s="3"/>
      <c r="B229" s="52"/>
      <c r="C229" s="3"/>
      <c r="D229" s="52"/>
      <c r="E229" s="3"/>
      <c r="F229" s="52"/>
      <c r="G229" s="3"/>
      <c r="H229" s="3"/>
    </row>
    <row r="230" spans="1:8" ht="12.75" customHeight="1">
      <c r="A230" s="3"/>
      <c r="B230" s="52"/>
      <c r="C230" s="3"/>
      <c r="D230" s="52"/>
      <c r="E230" s="3"/>
      <c r="F230" s="52"/>
      <c r="G230" s="3"/>
      <c r="H230" s="3"/>
    </row>
    <row r="231" spans="1:8" ht="12.75" customHeight="1">
      <c r="A231" s="3"/>
      <c r="B231" s="52"/>
      <c r="C231" s="3"/>
      <c r="D231" s="52"/>
      <c r="E231" s="3"/>
      <c r="F231" s="52"/>
      <c r="G231" s="3"/>
      <c r="H231" s="3"/>
    </row>
    <row r="232" spans="1:8" ht="12.75" customHeight="1">
      <c r="A232" s="3"/>
      <c r="B232" s="52"/>
      <c r="C232" s="3"/>
      <c r="D232" s="52"/>
      <c r="E232" s="3"/>
      <c r="F232" s="52"/>
      <c r="G232" s="3"/>
      <c r="H232" s="3"/>
    </row>
    <row r="233" spans="1:8" ht="12.75" customHeight="1">
      <c r="A233" s="3"/>
      <c r="B233" s="52"/>
      <c r="C233" s="3"/>
      <c r="D233" s="52"/>
      <c r="E233" s="3"/>
      <c r="F233" s="52"/>
      <c r="G233" s="3"/>
      <c r="H233" s="3"/>
    </row>
    <row r="234" spans="1:8" ht="12.75" customHeight="1">
      <c r="A234" s="3"/>
      <c r="B234" s="52"/>
      <c r="C234" s="3"/>
      <c r="D234" s="52"/>
      <c r="E234" s="3"/>
      <c r="F234" s="52"/>
      <c r="G234" s="3"/>
      <c r="H234" s="3"/>
    </row>
    <row r="235" spans="1:8" ht="12.75" customHeight="1">
      <c r="A235" s="3"/>
      <c r="B235" s="52"/>
      <c r="C235" s="3"/>
      <c r="D235" s="52"/>
      <c r="E235" s="3"/>
      <c r="F235" s="52"/>
      <c r="G235" s="3"/>
      <c r="H235" s="3"/>
    </row>
    <row r="236" spans="1:8" ht="12.75" customHeight="1">
      <c r="A236" s="3"/>
      <c r="B236" s="52"/>
      <c r="C236" s="3"/>
      <c r="D236" s="52"/>
      <c r="E236" s="3"/>
      <c r="F236" s="52"/>
      <c r="G236" s="3"/>
      <c r="H236" s="3"/>
    </row>
    <row r="237" spans="1:8" ht="12.75" customHeight="1">
      <c r="A237" s="3"/>
      <c r="B237" s="52"/>
      <c r="C237" s="3"/>
      <c r="D237" s="52"/>
      <c r="E237" s="3"/>
      <c r="F237" s="52"/>
      <c r="G237" s="3"/>
      <c r="H237" s="3"/>
    </row>
    <row r="238" spans="1:8" ht="12.75" customHeight="1">
      <c r="A238" s="3"/>
      <c r="B238" s="52"/>
      <c r="C238" s="3"/>
      <c r="D238" s="52"/>
      <c r="E238" s="3"/>
      <c r="F238" s="52"/>
      <c r="G238" s="3"/>
      <c r="H238" s="3"/>
    </row>
    <row r="239" spans="1:8" ht="12.75" customHeight="1">
      <c r="A239" s="3"/>
      <c r="B239" s="52"/>
      <c r="C239" s="3"/>
      <c r="D239" s="52"/>
      <c r="E239" s="3"/>
      <c r="F239" s="52"/>
      <c r="G239" s="3"/>
      <c r="H239" s="3"/>
    </row>
    <row r="240" spans="1:8" ht="12.75" customHeight="1">
      <c r="A240" s="3"/>
      <c r="B240" s="52"/>
      <c r="C240" s="3"/>
      <c r="D240" s="52"/>
      <c r="E240" s="3"/>
      <c r="F240" s="52"/>
      <c r="G240" s="3"/>
      <c r="H240" s="3"/>
    </row>
    <row r="241" spans="1:8" ht="12.75" customHeight="1">
      <c r="A241" s="3"/>
      <c r="B241" s="52"/>
      <c r="C241" s="3"/>
      <c r="D241" s="52"/>
      <c r="E241" s="3"/>
      <c r="F241" s="52"/>
      <c r="G241" s="3"/>
      <c r="H241" s="3"/>
    </row>
    <row r="242" spans="1:8" ht="12.75" customHeight="1">
      <c r="A242" s="3"/>
      <c r="B242" s="52"/>
      <c r="C242" s="3"/>
      <c r="D242" s="52"/>
      <c r="E242" s="3"/>
      <c r="F242" s="52"/>
      <c r="G242" s="3"/>
      <c r="H242" s="3"/>
    </row>
    <row r="243" spans="1:8" ht="12.75" customHeight="1">
      <c r="A243" s="3"/>
      <c r="B243" s="52"/>
      <c r="C243" s="3"/>
      <c r="D243" s="52"/>
      <c r="E243" s="3"/>
      <c r="F243" s="52"/>
      <c r="G243" s="3"/>
      <c r="H243" s="3"/>
    </row>
    <row r="244" spans="1:8" ht="12.75" customHeight="1">
      <c r="A244" s="3"/>
      <c r="B244" s="52"/>
      <c r="C244" s="3"/>
      <c r="D244" s="52"/>
      <c r="E244" s="3"/>
      <c r="F244" s="52"/>
      <c r="G244" s="3"/>
      <c r="H244" s="3"/>
    </row>
    <row r="245" spans="1:8" ht="12.75" customHeight="1">
      <c r="A245" s="3"/>
      <c r="B245" s="52"/>
      <c r="C245" s="3"/>
      <c r="D245" s="52"/>
      <c r="E245" s="3"/>
      <c r="F245" s="52"/>
      <c r="G245" s="3"/>
      <c r="H245" s="3"/>
    </row>
    <row r="246" spans="1:8" ht="12.75" customHeight="1">
      <c r="A246" s="3"/>
      <c r="B246" s="52"/>
      <c r="C246" s="3"/>
      <c r="D246" s="52"/>
      <c r="E246" s="3"/>
      <c r="F246" s="52"/>
      <c r="G246" s="3"/>
      <c r="H246" s="3"/>
    </row>
    <row r="247" spans="1:8" ht="12.75" customHeight="1">
      <c r="A247" s="3"/>
      <c r="B247" s="52"/>
      <c r="C247" s="3"/>
      <c r="D247" s="52"/>
      <c r="E247" s="3"/>
      <c r="F247" s="52"/>
      <c r="G247" s="3"/>
      <c r="H247" s="3"/>
    </row>
    <row r="248" spans="1:8" ht="12.75" customHeight="1">
      <c r="A248" s="3"/>
      <c r="B248" s="52"/>
      <c r="C248" s="3"/>
      <c r="D248" s="52"/>
      <c r="E248" s="3"/>
      <c r="F248" s="52"/>
      <c r="G248" s="3"/>
      <c r="H248" s="3"/>
    </row>
    <row r="249" spans="1:8" ht="12.75" customHeight="1">
      <c r="A249" s="3"/>
      <c r="B249" s="52"/>
      <c r="C249" s="3"/>
      <c r="D249" s="52"/>
      <c r="E249" s="3"/>
      <c r="F249" s="52"/>
      <c r="G249" s="3"/>
      <c r="H249" s="3"/>
    </row>
    <row r="250" spans="1:8" ht="12.75" customHeight="1">
      <c r="A250" s="3"/>
      <c r="B250" s="52"/>
      <c r="C250" s="3"/>
      <c r="D250" s="52"/>
      <c r="E250" s="3"/>
      <c r="F250" s="52"/>
      <c r="G250" s="3"/>
      <c r="H250" s="3"/>
    </row>
    <row r="251" spans="1:8" ht="12.75" customHeight="1">
      <c r="A251" s="3"/>
      <c r="B251" s="52"/>
      <c r="C251" s="3"/>
      <c r="D251" s="52"/>
      <c r="E251" s="3"/>
      <c r="F251" s="52"/>
      <c r="G251" s="3"/>
      <c r="H251" s="3"/>
    </row>
    <row r="252" spans="1:8" ht="12.75" customHeight="1">
      <c r="A252" s="3"/>
      <c r="B252" s="52"/>
      <c r="C252" s="3"/>
      <c r="D252" s="52"/>
      <c r="E252" s="3"/>
      <c r="F252" s="52"/>
      <c r="G252" s="3"/>
      <c r="H252" s="3"/>
    </row>
    <row r="253" spans="1:8" ht="12.75" customHeight="1">
      <c r="A253" s="3"/>
      <c r="B253" s="52"/>
      <c r="C253" s="3"/>
      <c r="D253" s="52"/>
      <c r="E253" s="3"/>
      <c r="F253" s="52"/>
      <c r="G253" s="3"/>
      <c r="H253" s="3"/>
    </row>
    <row r="254" spans="1:8" ht="12.75" customHeight="1">
      <c r="A254" s="3"/>
      <c r="B254" s="52"/>
      <c r="C254" s="3"/>
      <c r="D254" s="52"/>
      <c r="E254" s="3"/>
      <c r="F254" s="52"/>
      <c r="G254" s="3"/>
      <c r="H254" s="3"/>
    </row>
    <row r="255" spans="1:8" ht="12.75" customHeight="1">
      <c r="A255" s="3"/>
      <c r="B255" s="52"/>
      <c r="C255" s="3"/>
      <c r="D255" s="52"/>
      <c r="E255" s="3"/>
      <c r="F255" s="52"/>
      <c r="G255" s="3"/>
      <c r="H255" s="3"/>
    </row>
    <row r="256" spans="1:8" ht="12.75" customHeight="1">
      <c r="A256" s="3"/>
      <c r="B256" s="52"/>
      <c r="C256" s="3"/>
      <c r="D256" s="52"/>
      <c r="E256" s="3"/>
      <c r="F256" s="52"/>
      <c r="G256" s="3"/>
      <c r="H256" s="3"/>
    </row>
    <row r="257" spans="1:8" ht="12.75" customHeight="1">
      <c r="A257" s="3"/>
      <c r="B257" s="52"/>
      <c r="C257" s="3"/>
      <c r="D257" s="52"/>
      <c r="E257" s="3"/>
      <c r="F257" s="52"/>
      <c r="G257" s="3"/>
      <c r="H257" s="3"/>
    </row>
    <row r="258" spans="1:8" ht="12.75" customHeight="1">
      <c r="A258" s="3"/>
      <c r="B258" s="52"/>
      <c r="C258" s="3"/>
      <c r="D258" s="52"/>
      <c r="E258" s="3"/>
      <c r="F258" s="52"/>
      <c r="G258" s="3"/>
      <c r="H258" s="3"/>
    </row>
    <row r="259" spans="1:8" ht="12.75" customHeight="1">
      <c r="A259" s="3"/>
      <c r="B259" s="52"/>
      <c r="C259" s="3"/>
      <c r="D259" s="52"/>
      <c r="E259" s="3"/>
      <c r="F259" s="52"/>
      <c r="G259" s="3"/>
      <c r="H259" s="3"/>
    </row>
    <row r="260" spans="1:8" ht="12.75" customHeight="1">
      <c r="A260" s="3"/>
      <c r="B260" s="52"/>
      <c r="C260" s="3"/>
      <c r="D260" s="52"/>
      <c r="E260" s="3"/>
      <c r="F260" s="52"/>
      <c r="G260" s="3"/>
      <c r="H260" s="3"/>
    </row>
    <row r="261" spans="1:8" ht="12.75" customHeight="1">
      <c r="A261" s="3"/>
      <c r="B261" s="52"/>
      <c r="C261" s="3"/>
      <c r="D261" s="52"/>
      <c r="E261" s="3"/>
      <c r="F261" s="52"/>
      <c r="G261" s="3"/>
      <c r="H261" s="3"/>
    </row>
    <row r="262" spans="1:8" ht="12.75" customHeight="1">
      <c r="A262" s="3"/>
      <c r="B262" s="52"/>
      <c r="C262" s="3"/>
      <c r="D262" s="52"/>
      <c r="E262" s="3"/>
      <c r="F262" s="52"/>
      <c r="G262" s="3"/>
      <c r="H262" s="3"/>
    </row>
    <row r="263" spans="1:8" ht="12.75" customHeight="1">
      <c r="A263" s="3"/>
      <c r="B263" s="52"/>
      <c r="C263" s="3"/>
      <c r="D263" s="52"/>
      <c r="E263" s="3"/>
      <c r="F263" s="52"/>
      <c r="G263" s="3"/>
      <c r="H263" s="3"/>
    </row>
    <row r="264" spans="1:8" ht="12.75" customHeight="1">
      <c r="A264" s="3"/>
      <c r="B264" s="52"/>
      <c r="C264" s="3"/>
      <c r="D264" s="52"/>
      <c r="E264" s="3"/>
      <c r="F264" s="52"/>
      <c r="G264" s="3"/>
      <c r="H264" s="3"/>
    </row>
    <row r="265" spans="1:8" ht="12.75" customHeight="1">
      <c r="A265" s="3"/>
      <c r="B265" s="52"/>
      <c r="C265" s="3"/>
      <c r="D265" s="52"/>
      <c r="E265" s="3"/>
      <c r="F265" s="52"/>
      <c r="G265" s="3"/>
      <c r="H265" s="3"/>
    </row>
    <row r="266" spans="1:8" ht="12.75" customHeight="1">
      <c r="A266" s="3"/>
      <c r="B266" s="52"/>
      <c r="C266" s="3"/>
      <c r="D266" s="52"/>
      <c r="E266" s="3"/>
      <c r="F266" s="52"/>
      <c r="G266" s="3"/>
      <c r="H266" s="3"/>
    </row>
    <row r="267" spans="1:8" ht="12.75" customHeight="1">
      <c r="A267" s="3"/>
      <c r="B267" s="52"/>
      <c r="C267" s="3"/>
      <c r="D267" s="52"/>
      <c r="E267" s="3"/>
      <c r="F267" s="52"/>
      <c r="G267" s="3"/>
      <c r="H267" s="3"/>
    </row>
    <row r="268" spans="1:8" ht="12.75" customHeight="1">
      <c r="A268" s="3"/>
      <c r="B268" s="52"/>
      <c r="C268" s="3"/>
      <c r="D268" s="52"/>
      <c r="E268" s="3"/>
      <c r="F268" s="52"/>
      <c r="G268" s="3"/>
      <c r="H268" s="3"/>
    </row>
    <row r="269" spans="1:8" ht="12.75" customHeight="1">
      <c r="A269" s="3"/>
      <c r="B269" s="52"/>
      <c r="C269" s="3"/>
      <c r="D269" s="52"/>
      <c r="E269" s="3"/>
      <c r="F269" s="52"/>
      <c r="G269" s="3"/>
      <c r="H269" s="3"/>
    </row>
    <row r="270" spans="1:8" ht="12.75" customHeight="1">
      <c r="A270" s="3"/>
      <c r="B270" s="52"/>
      <c r="C270" s="3"/>
      <c r="D270" s="52"/>
      <c r="E270" s="3"/>
      <c r="F270" s="52"/>
      <c r="G270" s="3"/>
      <c r="H270" s="3"/>
    </row>
    <row r="271" spans="1:8" ht="12.75" customHeight="1">
      <c r="A271" s="3"/>
      <c r="B271" s="52"/>
      <c r="C271" s="3"/>
      <c r="D271" s="52"/>
      <c r="E271" s="3"/>
      <c r="F271" s="52"/>
      <c r="G271" s="3"/>
      <c r="H271" s="3"/>
    </row>
    <row r="272" spans="1:8" ht="12.75" customHeight="1">
      <c r="A272" s="3"/>
      <c r="B272" s="52"/>
      <c r="C272" s="3"/>
      <c r="D272" s="52"/>
      <c r="E272" s="3"/>
      <c r="F272" s="52"/>
      <c r="G272" s="3"/>
      <c r="H272" s="3"/>
    </row>
    <row r="273" spans="1:8" ht="12.75" customHeight="1">
      <c r="A273" s="3"/>
      <c r="B273" s="52"/>
      <c r="C273" s="3"/>
      <c r="D273" s="52"/>
      <c r="E273" s="3"/>
      <c r="F273" s="52"/>
      <c r="G273" s="3"/>
      <c r="H273" s="3"/>
    </row>
    <row r="274" spans="1:8" ht="12.75" customHeight="1">
      <c r="A274" s="3"/>
      <c r="B274" s="52"/>
      <c r="C274" s="3"/>
      <c r="D274" s="52"/>
      <c r="E274" s="3"/>
      <c r="F274" s="52"/>
      <c r="G274" s="3"/>
      <c r="H274" s="3"/>
    </row>
    <row r="275" spans="1:8" ht="12.75" customHeight="1">
      <c r="A275" s="3"/>
      <c r="B275" s="52"/>
      <c r="C275" s="3"/>
      <c r="D275" s="52"/>
      <c r="E275" s="3"/>
      <c r="F275" s="52"/>
      <c r="G275" s="3"/>
      <c r="H275" s="3"/>
    </row>
    <row r="276" spans="1:8" ht="12.75" customHeight="1">
      <c r="A276" s="3"/>
      <c r="B276" s="52"/>
      <c r="C276" s="3"/>
      <c r="D276" s="52"/>
      <c r="E276" s="3"/>
      <c r="F276" s="52"/>
      <c r="G276" s="3"/>
      <c r="H276" s="3"/>
    </row>
    <row r="277" spans="1:8" ht="12.75" customHeight="1">
      <c r="A277" s="3"/>
      <c r="B277" s="52"/>
      <c r="C277" s="3"/>
      <c r="D277" s="52"/>
      <c r="E277" s="3"/>
      <c r="F277" s="52"/>
      <c r="G277" s="3"/>
      <c r="H277" s="3"/>
    </row>
    <row r="278" spans="1:8" ht="12.75" customHeight="1">
      <c r="A278" s="3"/>
      <c r="B278" s="52"/>
      <c r="C278" s="3"/>
      <c r="D278" s="52"/>
      <c r="E278" s="3"/>
      <c r="F278" s="52"/>
      <c r="G278" s="3"/>
      <c r="H278" s="3"/>
    </row>
    <row r="279" spans="1:8" ht="12.75" customHeight="1">
      <c r="A279" s="3"/>
      <c r="B279" s="52"/>
      <c r="C279" s="3"/>
      <c r="D279" s="52"/>
      <c r="E279" s="3"/>
      <c r="F279" s="52"/>
      <c r="G279" s="3"/>
      <c r="H279" s="3"/>
    </row>
    <row r="280" spans="1:8" ht="12.75" customHeight="1">
      <c r="A280" s="3"/>
      <c r="B280" s="52"/>
      <c r="C280" s="3"/>
      <c r="D280" s="52"/>
      <c r="E280" s="3"/>
      <c r="F280" s="52"/>
      <c r="G280" s="3"/>
      <c r="H280" s="3"/>
    </row>
    <row r="281" spans="1:8" ht="12.75" customHeight="1">
      <c r="A281" s="3"/>
      <c r="B281" s="52"/>
      <c r="C281" s="3"/>
      <c r="D281" s="52"/>
      <c r="E281" s="3"/>
      <c r="F281" s="52"/>
      <c r="G281" s="3"/>
      <c r="H281" s="3"/>
    </row>
    <row r="282" spans="1:8" ht="12.75" customHeight="1">
      <c r="A282" s="3"/>
      <c r="B282" s="52"/>
      <c r="C282" s="3"/>
      <c r="D282" s="52"/>
      <c r="E282" s="3"/>
      <c r="F282" s="52"/>
      <c r="G282" s="3"/>
      <c r="H282" s="3"/>
    </row>
    <row r="283" spans="1:8" ht="12.75" customHeight="1">
      <c r="A283" s="3"/>
      <c r="B283" s="52"/>
      <c r="C283" s="3"/>
      <c r="D283" s="52"/>
      <c r="E283" s="3"/>
      <c r="F283" s="52"/>
      <c r="G283" s="3"/>
      <c r="H283" s="3"/>
    </row>
    <row r="284" spans="1:8" ht="12.75" customHeight="1">
      <c r="A284" s="3"/>
      <c r="B284" s="52"/>
      <c r="C284" s="3"/>
      <c r="D284" s="52"/>
      <c r="E284" s="3"/>
      <c r="F284" s="52"/>
      <c r="G284" s="3"/>
      <c r="H284" s="3"/>
    </row>
    <row r="285" spans="1:8" ht="12.75" customHeight="1">
      <c r="A285" s="3"/>
      <c r="B285" s="52"/>
      <c r="C285" s="3"/>
      <c r="D285" s="52"/>
      <c r="E285" s="3"/>
      <c r="F285" s="52"/>
      <c r="G285" s="3"/>
      <c r="H285" s="3"/>
    </row>
    <row r="286" spans="1:8" ht="12.75" customHeight="1">
      <c r="A286" s="3"/>
      <c r="B286" s="52"/>
      <c r="C286" s="3"/>
      <c r="D286" s="52"/>
      <c r="E286" s="3"/>
      <c r="F286" s="52"/>
      <c r="G286" s="3"/>
      <c r="H286" s="3"/>
    </row>
    <row r="287" spans="1:8" ht="12.75" customHeight="1">
      <c r="A287" s="3"/>
      <c r="B287" s="52"/>
      <c r="C287" s="3"/>
      <c r="D287" s="52"/>
      <c r="E287" s="3"/>
      <c r="F287" s="52"/>
      <c r="G287" s="3"/>
      <c r="H287" s="3"/>
    </row>
    <row r="288" spans="1:8" ht="12.75" customHeight="1">
      <c r="A288" s="3"/>
      <c r="B288" s="52"/>
      <c r="C288" s="3"/>
      <c r="D288" s="52"/>
      <c r="E288" s="3"/>
      <c r="F288" s="52"/>
      <c r="G288" s="3"/>
      <c r="H288" s="3"/>
    </row>
    <row r="289" spans="1:8" ht="12.75" customHeight="1">
      <c r="A289" s="3"/>
      <c r="B289" s="52"/>
      <c r="C289" s="3"/>
      <c r="D289" s="52"/>
      <c r="E289" s="3"/>
      <c r="F289" s="52"/>
      <c r="G289" s="3"/>
      <c r="H289" s="3"/>
    </row>
    <row r="290" spans="1:8" ht="12.75" customHeight="1">
      <c r="A290" s="3"/>
      <c r="B290" s="52"/>
      <c r="C290" s="3"/>
      <c r="D290" s="52"/>
      <c r="E290" s="3"/>
      <c r="F290" s="52"/>
      <c r="G290" s="3"/>
      <c r="H290" s="3"/>
    </row>
    <row r="291" spans="1:8" ht="12.75" customHeight="1">
      <c r="A291" s="3"/>
      <c r="B291" s="52"/>
      <c r="C291" s="3"/>
      <c r="D291" s="52"/>
      <c r="E291" s="3"/>
      <c r="F291" s="52"/>
      <c r="G291" s="3"/>
      <c r="H291" s="3"/>
    </row>
    <row r="292" spans="1:8" ht="12.75" customHeight="1">
      <c r="A292" s="3"/>
      <c r="B292" s="52"/>
      <c r="C292" s="3"/>
      <c r="D292" s="52"/>
      <c r="E292" s="3"/>
      <c r="F292" s="52"/>
      <c r="G292" s="3"/>
      <c r="H292" s="3"/>
    </row>
    <row r="293" spans="1:8" ht="12.75" customHeight="1">
      <c r="A293" s="3"/>
      <c r="B293" s="52"/>
      <c r="C293" s="3"/>
      <c r="D293" s="52"/>
      <c r="E293" s="3"/>
      <c r="F293" s="52"/>
      <c r="G293" s="3"/>
      <c r="H293" s="3"/>
    </row>
    <row r="294" spans="1:8" ht="12.75" customHeight="1">
      <c r="A294" s="3"/>
      <c r="B294" s="52"/>
      <c r="C294" s="3"/>
      <c r="D294" s="52"/>
      <c r="E294" s="3"/>
      <c r="F294" s="52"/>
      <c r="G294" s="3"/>
      <c r="H294" s="3"/>
    </row>
    <row r="295" spans="1:8" ht="12.75" customHeight="1">
      <c r="A295" s="3"/>
      <c r="B295" s="52"/>
      <c r="C295" s="3"/>
      <c r="D295" s="52"/>
      <c r="E295" s="3"/>
      <c r="F295" s="52"/>
      <c r="G295" s="3"/>
      <c r="H295" s="3"/>
    </row>
    <row r="296" spans="1:8" ht="12.75" customHeight="1">
      <c r="A296" s="3"/>
      <c r="B296" s="52"/>
      <c r="C296" s="3"/>
      <c r="D296" s="52"/>
      <c r="E296" s="3"/>
      <c r="F296" s="52"/>
      <c r="G296" s="3"/>
      <c r="H296" s="3"/>
    </row>
    <row r="297" spans="1:8" ht="12.75" customHeight="1">
      <c r="A297" s="3"/>
      <c r="B297" s="52"/>
      <c r="C297" s="3"/>
      <c r="D297" s="52"/>
      <c r="E297" s="3"/>
      <c r="F297" s="52"/>
      <c r="G297" s="3"/>
      <c r="H297" s="3"/>
    </row>
    <row r="298" spans="1:8" ht="12.75" customHeight="1">
      <c r="A298" s="3"/>
      <c r="B298" s="52"/>
      <c r="C298" s="3"/>
      <c r="D298" s="52"/>
      <c r="E298" s="3"/>
      <c r="F298" s="52"/>
      <c r="G298" s="3"/>
      <c r="H298" s="3"/>
    </row>
    <row r="299" spans="1:8" ht="12.75" customHeight="1">
      <c r="A299" s="3"/>
      <c r="B299" s="52"/>
      <c r="C299" s="3"/>
      <c r="D299" s="52"/>
      <c r="E299" s="3"/>
      <c r="F299" s="52"/>
      <c r="G299" s="3"/>
      <c r="H299" s="3"/>
    </row>
    <row r="300" spans="1:8" ht="12.75" customHeight="1">
      <c r="A300" s="3"/>
      <c r="B300" s="52"/>
      <c r="C300" s="3"/>
      <c r="D300" s="52"/>
      <c r="E300" s="3"/>
      <c r="F300" s="52"/>
      <c r="G300" s="3"/>
      <c r="H300" s="3"/>
    </row>
    <row r="301" spans="1:8" ht="12.75" customHeight="1">
      <c r="A301" s="3"/>
      <c r="B301" s="52"/>
      <c r="C301" s="3"/>
      <c r="D301" s="52"/>
      <c r="E301" s="3"/>
      <c r="F301" s="52"/>
      <c r="G301" s="3"/>
      <c r="H301" s="3"/>
    </row>
    <row r="302" spans="1:8" ht="12.75" customHeight="1">
      <c r="A302" s="3"/>
      <c r="B302" s="52"/>
      <c r="C302" s="3"/>
      <c r="D302" s="52"/>
      <c r="E302" s="3"/>
      <c r="F302" s="52"/>
      <c r="G302" s="3"/>
      <c r="H302" s="3"/>
    </row>
    <row r="303" spans="1:8" ht="12.75" customHeight="1">
      <c r="A303" s="3"/>
      <c r="B303" s="52"/>
      <c r="C303" s="3"/>
      <c r="D303" s="52"/>
      <c r="E303" s="3"/>
      <c r="F303" s="52"/>
      <c r="G303" s="3"/>
      <c r="H303" s="3"/>
    </row>
    <row r="304" spans="1:8" ht="12.75" customHeight="1">
      <c r="A304" s="3"/>
      <c r="B304" s="52"/>
      <c r="C304" s="3"/>
      <c r="D304" s="52"/>
      <c r="E304" s="3"/>
      <c r="F304" s="52"/>
      <c r="G304" s="3"/>
      <c r="H304" s="3"/>
    </row>
    <row r="305" spans="1:8" ht="12.75" customHeight="1">
      <c r="A305" s="3"/>
      <c r="B305" s="52"/>
      <c r="C305" s="3"/>
      <c r="D305" s="52"/>
      <c r="E305" s="3"/>
      <c r="F305" s="52"/>
      <c r="G305" s="3"/>
      <c r="H305" s="3"/>
    </row>
    <row r="306" spans="1:8" ht="12.75" customHeight="1">
      <c r="A306" s="3"/>
      <c r="B306" s="52"/>
      <c r="C306" s="3"/>
      <c r="D306" s="52"/>
      <c r="E306" s="3"/>
      <c r="F306" s="52"/>
      <c r="G306" s="3"/>
      <c r="H306" s="3"/>
    </row>
    <row r="307" spans="1:8" ht="12.75" customHeight="1">
      <c r="A307" s="3"/>
      <c r="B307" s="52"/>
      <c r="C307" s="3"/>
      <c r="D307" s="52"/>
      <c r="E307" s="3"/>
      <c r="F307" s="52"/>
      <c r="G307" s="3"/>
      <c r="H307" s="3"/>
    </row>
    <row r="308" spans="1:8" ht="12.75" customHeight="1">
      <c r="A308" s="3"/>
      <c r="B308" s="52"/>
      <c r="C308" s="3"/>
      <c r="D308" s="52"/>
      <c r="E308" s="3"/>
      <c r="F308" s="52"/>
      <c r="G308" s="3"/>
      <c r="H308" s="3"/>
    </row>
    <row r="309" spans="1:8" ht="12.75" customHeight="1">
      <c r="A309" s="3"/>
      <c r="B309" s="52"/>
      <c r="C309" s="3"/>
      <c r="D309" s="52"/>
      <c r="E309" s="3"/>
      <c r="F309" s="52"/>
      <c r="G309" s="3"/>
      <c r="H309" s="3"/>
    </row>
    <row r="310" spans="1:8" ht="12.75" customHeight="1">
      <c r="A310" s="3"/>
      <c r="B310" s="52"/>
      <c r="C310" s="3"/>
      <c r="D310" s="52"/>
      <c r="E310" s="3"/>
      <c r="F310" s="52"/>
      <c r="G310" s="3"/>
      <c r="H310" s="3"/>
    </row>
    <row r="311" spans="1:8" ht="12.75" customHeight="1">
      <c r="A311" s="3"/>
      <c r="B311" s="52"/>
      <c r="C311" s="3"/>
      <c r="D311" s="52"/>
      <c r="E311" s="3"/>
      <c r="F311" s="52"/>
      <c r="G311" s="3"/>
      <c r="H311" s="3"/>
    </row>
    <row r="312" spans="1:8" ht="12.75" customHeight="1">
      <c r="A312" s="3"/>
      <c r="B312" s="52"/>
      <c r="C312" s="3"/>
      <c r="D312" s="52"/>
      <c r="E312" s="3"/>
      <c r="F312" s="52"/>
      <c r="G312" s="3"/>
      <c r="H312" s="3"/>
    </row>
    <row r="313" spans="1:8" ht="12.75" customHeight="1">
      <c r="A313" s="3"/>
      <c r="B313" s="52"/>
      <c r="C313" s="3"/>
      <c r="D313" s="52"/>
      <c r="E313" s="3"/>
      <c r="F313" s="52"/>
      <c r="G313" s="3"/>
      <c r="H313" s="3"/>
    </row>
    <row r="314" spans="1:8" ht="12.75" customHeight="1">
      <c r="A314" s="3"/>
      <c r="B314" s="52"/>
      <c r="C314" s="3"/>
      <c r="D314" s="52"/>
      <c r="E314" s="3"/>
      <c r="F314" s="52"/>
      <c r="G314" s="3"/>
      <c r="H314" s="3"/>
    </row>
    <row r="315" spans="1:8" ht="12.75" customHeight="1">
      <c r="A315" s="3"/>
      <c r="B315" s="52"/>
      <c r="C315" s="3"/>
      <c r="D315" s="52"/>
      <c r="E315" s="3"/>
      <c r="F315" s="52"/>
      <c r="G315" s="3"/>
      <c r="H315" s="3"/>
    </row>
    <row r="316" spans="1:8" ht="12.75" customHeight="1">
      <c r="A316" s="3"/>
      <c r="B316" s="52"/>
      <c r="C316" s="3"/>
      <c r="D316" s="52"/>
      <c r="E316" s="3"/>
      <c r="F316" s="52"/>
      <c r="G316" s="3"/>
      <c r="H316" s="3"/>
    </row>
    <row r="317" spans="1:8" ht="12.75" customHeight="1">
      <c r="A317" s="3"/>
      <c r="B317" s="52"/>
      <c r="C317" s="3"/>
      <c r="D317" s="52"/>
      <c r="E317" s="3"/>
      <c r="F317" s="52"/>
      <c r="G317" s="3"/>
      <c r="H317" s="3"/>
    </row>
    <row r="318" spans="1:8" ht="12.75" customHeight="1">
      <c r="A318" s="3"/>
      <c r="B318" s="52"/>
      <c r="C318" s="3"/>
      <c r="D318" s="52"/>
      <c r="E318" s="3"/>
      <c r="F318" s="52"/>
      <c r="G318" s="3"/>
      <c r="H318" s="3"/>
    </row>
    <row r="319" spans="1:8" ht="12.75" customHeight="1">
      <c r="A319" s="3"/>
      <c r="B319" s="52"/>
      <c r="C319" s="3"/>
      <c r="D319" s="52"/>
      <c r="E319" s="3"/>
      <c r="F319" s="52"/>
      <c r="G319" s="3"/>
      <c r="H319" s="3"/>
    </row>
    <row r="320" spans="1:8" ht="12.75" customHeight="1">
      <c r="A320" s="3"/>
      <c r="B320" s="52"/>
      <c r="C320" s="3"/>
      <c r="D320" s="52"/>
      <c r="E320" s="3"/>
      <c r="F320" s="52"/>
      <c r="G320" s="3"/>
      <c r="H320" s="3"/>
    </row>
    <row r="321" spans="1:8" ht="12.75" customHeight="1">
      <c r="A321" s="3"/>
      <c r="B321" s="52"/>
      <c r="C321" s="3"/>
      <c r="D321" s="52"/>
      <c r="E321" s="3"/>
      <c r="F321" s="52"/>
      <c r="G321" s="3"/>
      <c r="H321" s="3"/>
    </row>
    <row r="322" spans="1:8" ht="12.75" customHeight="1">
      <c r="A322" s="3"/>
      <c r="B322" s="52"/>
      <c r="C322" s="3"/>
      <c r="D322" s="52"/>
      <c r="E322" s="3"/>
      <c r="F322" s="52"/>
      <c r="G322" s="3"/>
      <c r="H322" s="3"/>
    </row>
    <row r="323" spans="1:8" ht="12.75" customHeight="1">
      <c r="A323" s="3"/>
      <c r="B323" s="52"/>
      <c r="C323" s="3"/>
      <c r="D323" s="52"/>
      <c r="E323" s="3"/>
      <c r="F323" s="52"/>
      <c r="G323" s="3"/>
      <c r="H323" s="3"/>
    </row>
    <row r="324" spans="1:8" ht="12.75" customHeight="1">
      <c r="A324" s="3"/>
      <c r="B324" s="52"/>
      <c r="C324" s="3"/>
      <c r="D324" s="52"/>
      <c r="E324" s="3"/>
      <c r="F324" s="52"/>
      <c r="G324" s="3"/>
      <c r="H324" s="3"/>
    </row>
    <row r="325" spans="1:8" ht="12.75" customHeight="1">
      <c r="A325" s="3"/>
      <c r="B325" s="52"/>
      <c r="C325" s="3"/>
      <c r="D325" s="52"/>
      <c r="E325" s="3"/>
      <c r="F325" s="52"/>
      <c r="G325" s="3"/>
      <c r="H325" s="3"/>
    </row>
    <row r="326" spans="1:8" ht="12.75" customHeight="1">
      <c r="A326" s="3"/>
      <c r="B326" s="52"/>
      <c r="C326" s="3"/>
      <c r="D326" s="52"/>
      <c r="E326" s="3"/>
      <c r="F326" s="52"/>
      <c r="G326" s="3"/>
      <c r="H326" s="3"/>
    </row>
    <row r="327" spans="1:8" ht="12.75" customHeight="1">
      <c r="A327" s="3"/>
      <c r="B327" s="52"/>
      <c r="C327" s="3"/>
      <c r="D327" s="52"/>
      <c r="E327" s="3"/>
      <c r="F327" s="52"/>
      <c r="G327" s="3"/>
      <c r="H327" s="3"/>
    </row>
    <row r="328" spans="1:8" ht="12.75" customHeight="1">
      <c r="A328" s="3"/>
      <c r="B328" s="52"/>
      <c r="C328" s="3"/>
      <c r="D328" s="52"/>
      <c r="E328" s="3"/>
      <c r="F328" s="52"/>
      <c r="G328" s="3"/>
      <c r="H328" s="3"/>
    </row>
    <row r="329" spans="1:8" ht="12.75" customHeight="1">
      <c r="A329" s="3"/>
      <c r="B329" s="52"/>
      <c r="C329" s="3"/>
      <c r="D329" s="52"/>
      <c r="E329" s="3"/>
      <c r="F329" s="52"/>
      <c r="G329" s="3"/>
      <c r="H329" s="3"/>
    </row>
    <row r="330" spans="1:8" ht="12.75" customHeight="1">
      <c r="A330" s="3"/>
      <c r="B330" s="52"/>
      <c r="C330" s="3"/>
      <c r="D330" s="52"/>
      <c r="E330" s="3"/>
      <c r="F330" s="52"/>
      <c r="G330" s="3"/>
      <c r="H330" s="3"/>
    </row>
    <row r="331" spans="1:8" ht="12.75" customHeight="1">
      <c r="A331" s="3"/>
      <c r="B331" s="52"/>
      <c r="C331" s="3"/>
      <c r="D331" s="52"/>
      <c r="E331" s="3"/>
      <c r="F331" s="52"/>
      <c r="G331" s="3"/>
      <c r="H331" s="3"/>
    </row>
    <row r="332" spans="1:8" ht="12.75" customHeight="1">
      <c r="A332" s="3"/>
      <c r="B332" s="52"/>
      <c r="C332" s="3"/>
      <c r="D332" s="52"/>
      <c r="E332" s="3"/>
      <c r="F332" s="52"/>
      <c r="G332" s="3"/>
      <c r="H332" s="3"/>
    </row>
    <row r="333" spans="1:8" ht="12.75" customHeight="1">
      <c r="A333" s="3"/>
      <c r="B333" s="52"/>
      <c r="C333" s="3"/>
      <c r="D333" s="52"/>
      <c r="E333" s="3"/>
      <c r="F333" s="52"/>
      <c r="G333" s="3"/>
      <c r="H333" s="3"/>
    </row>
    <row r="334" spans="1:8" ht="12.75" customHeight="1">
      <c r="A334" s="3"/>
      <c r="B334" s="52"/>
      <c r="C334" s="3"/>
      <c r="D334" s="52"/>
      <c r="E334" s="3"/>
      <c r="F334" s="52"/>
      <c r="G334" s="3"/>
      <c r="H334" s="3"/>
    </row>
    <row r="335" spans="1:8" ht="12.75" customHeight="1">
      <c r="A335" s="3"/>
      <c r="B335" s="52"/>
      <c r="C335" s="3"/>
      <c r="D335" s="52"/>
      <c r="E335" s="3"/>
      <c r="F335" s="52"/>
      <c r="G335" s="3"/>
      <c r="H335" s="3"/>
    </row>
    <row r="336" spans="1:8" ht="12.75" customHeight="1">
      <c r="A336" s="3"/>
      <c r="B336" s="52"/>
      <c r="C336" s="3"/>
      <c r="D336" s="52"/>
      <c r="E336" s="3"/>
      <c r="F336" s="52"/>
      <c r="G336" s="3"/>
      <c r="H336" s="3"/>
    </row>
    <row r="337" spans="1:8" ht="12.75" customHeight="1">
      <c r="A337" s="3"/>
      <c r="B337" s="52"/>
      <c r="C337" s="3"/>
      <c r="D337" s="52"/>
      <c r="E337" s="3"/>
      <c r="F337" s="52"/>
      <c r="G337" s="3"/>
      <c r="H337" s="3"/>
    </row>
    <row r="338" spans="1:8" ht="12.75" customHeight="1">
      <c r="A338" s="3"/>
      <c r="B338" s="52"/>
      <c r="C338" s="3"/>
      <c r="D338" s="52"/>
      <c r="E338" s="3"/>
      <c r="F338" s="52"/>
      <c r="G338" s="3"/>
      <c r="H338" s="3"/>
    </row>
    <row r="339" spans="1:8" ht="12.75" customHeight="1">
      <c r="A339" s="3"/>
      <c r="B339" s="52"/>
      <c r="C339" s="3"/>
      <c r="D339" s="52"/>
      <c r="E339" s="3"/>
      <c r="F339" s="52"/>
      <c r="G339" s="3"/>
      <c r="H339" s="3"/>
    </row>
    <row r="340" spans="1:8" ht="12.75" customHeight="1">
      <c r="A340" s="3"/>
      <c r="B340" s="52"/>
      <c r="C340" s="3"/>
      <c r="D340" s="52"/>
      <c r="E340" s="3"/>
      <c r="F340" s="52"/>
      <c r="G340" s="3"/>
      <c r="H340" s="3"/>
    </row>
    <row r="341" spans="1:8" ht="12.75" customHeight="1">
      <c r="A341" s="3"/>
      <c r="B341" s="52"/>
      <c r="C341" s="3"/>
      <c r="D341" s="52"/>
      <c r="E341" s="3"/>
      <c r="F341" s="52"/>
      <c r="G341" s="3"/>
      <c r="H341" s="3"/>
    </row>
    <row r="342" spans="1:8" ht="12.75" customHeight="1">
      <c r="A342" s="3"/>
      <c r="B342" s="52"/>
      <c r="C342" s="3"/>
      <c r="D342" s="52"/>
      <c r="E342" s="3"/>
      <c r="F342" s="52"/>
      <c r="G342" s="3"/>
      <c r="H342" s="3"/>
    </row>
    <row r="343" spans="1:8" ht="12.75" customHeight="1">
      <c r="A343" s="3"/>
      <c r="B343" s="52"/>
      <c r="C343" s="3"/>
      <c r="D343" s="52"/>
      <c r="E343" s="3"/>
      <c r="F343" s="52"/>
      <c r="G343" s="3"/>
      <c r="H343" s="3"/>
    </row>
    <row r="344" spans="1:8" ht="12.75" customHeight="1">
      <c r="A344" s="3"/>
      <c r="B344" s="52"/>
      <c r="C344" s="3"/>
      <c r="D344" s="52"/>
      <c r="E344" s="3"/>
      <c r="F344" s="52"/>
      <c r="G344" s="3"/>
      <c r="H344" s="3"/>
    </row>
    <row r="345" spans="1:8" ht="12.75" customHeight="1">
      <c r="A345" s="3"/>
      <c r="B345" s="52"/>
      <c r="C345" s="3"/>
      <c r="D345" s="52"/>
      <c r="E345" s="3"/>
      <c r="F345" s="52"/>
      <c r="G345" s="3"/>
      <c r="H345" s="3"/>
    </row>
    <row r="346" spans="1:8" ht="12.75" customHeight="1">
      <c r="A346" s="3"/>
      <c r="B346" s="52"/>
      <c r="C346" s="3"/>
      <c r="D346" s="52"/>
      <c r="E346" s="3"/>
      <c r="F346" s="52"/>
      <c r="G346" s="3"/>
      <c r="H346" s="3"/>
    </row>
    <row r="347" spans="1:8" ht="12.75" customHeight="1">
      <c r="A347" s="3"/>
      <c r="B347" s="52"/>
      <c r="C347" s="3"/>
      <c r="D347" s="52"/>
      <c r="E347" s="3"/>
      <c r="F347" s="52"/>
      <c r="G347" s="3"/>
      <c r="H347" s="3"/>
    </row>
    <row r="348" spans="1:8" ht="12.75" customHeight="1">
      <c r="A348" s="3"/>
      <c r="B348" s="52"/>
      <c r="C348" s="3"/>
      <c r="D348" s="52"/>
      <c r="E348" s="3"/>
      <c r="F348" s="52"/>
      <c r="G348" s="3"/>
      <c r="H348" s="3"/>
    </row>
    <row r="349" spans="1:8" ht="12.75" customHeight="1">
      <c r="A349" s="3"/>
      <c r="B349" s="52"/>
      <c r="C349" s="3"/>
      <c r="D349" s="52"/>
      <c r="E349" s="3"/>
      <c r="F349" s="52"/>
      <c r="G349" s="3"/>
      <c r="H349" s="3"/>
    </row>
    <row r="350" spans="1:8" ht="12.75" customHeight="1">
      <c r="A350" s="3"/>
      <c r="B350" s="52"/>
      <c r="C350" s="3"/>
      <c r="D350" s="52"/>
      <c r="E350" s="3"/>
      <c r="F350" s="52"/>
      <c r="G350" s="3"/>
      <c r="H350" s="3"/>
    </row>
    <row r="351" spans="1:8" ht="12.75" customHeight="1">
      <c r="A351" s="3"/>
      <c r="B351" s="52"/>
      <c r="C351" s="3"/>
      <c r="D351" s="52"/>
      <c r="E351" s="3"/>
      <c r="F351" s="52"/>
      <c r="G351" s="3"/>
      <c r="H351" s="3"/>
    </row>
    <row r="352" spans="1:8" ht="12.75" customHeight="1">
      <c r="A352" s="3"/>
      <c r="B352" s="52"/>
      <c r="C352" s="3"/>
      <c r="D352" s="52"/>
      <c r="E352" s="3"/>
      <c r="F352" s="52"/>
      <c r="G352" s="3"/>
      <c r="H352" s="3"/>
    </row>
    <row r="353" spans="1:8" ht="12.75" customHeight="1">
      <c r="A353" s="3"/>
      <c r="B353" s="52"/>
      <c r="C353" s="3"/>
      <c r="D353" s="52"/>
      <c r="E353" s="3"/>
      <c r="F353" s="52"/>
      <c r="G353" s="3"/>
      <c r="H353" s="3"/>
    </row>
    <row r="354" spans="1:8" ht="12.75" customHeight="1">
      <c r="A354" s="3"/>
      <c r="B354" s="52"/>
      <c r="C354" s="3"/>
      <c r="D354" s="52"/>
      <c r="E354" s="3"/>
      <c r="F354" s="52"/>
      <c r="G354" s="3"/>
      <c r="H354" s="3"/>
    </row>
    <row r="355" spans="1:8" ht="12.75" customHeight="1">
      <c r="A355" s="3"/>
      <c r="B355" s="52"/>
      <c r="C355" s="3"/>
      <c r="D355" s="52"/>
      <c r="E355" s="3"/>
      <c r="F355" s="52"/>
      <c r="G355" s="3"/>
      <c r="H355" s="3"/>
    </row>
    <row r="356" spans="1:8" ht="12.75" customHeight="1">
      <c r="A356" s="3"/>
      <c r="B356" s="52"/>
      <c r="C356" s="3"/>
      <c r="D356" s="52"/>
      <c r="E356" s="3"/>
      <c r="F356" s="52"/>
      <c r="G356" s="3"/>
      <c r="H356" s="3"/>
    </row>
    <row r="357" spans="1:8" ht="12.75" customHeight="1">
      <c r="A357" s="3"/>
      <c r="B357" s="52"/>
      <c r="C357" s="3"/>
      <c r="D357" s="52"/>
      <c r="E357" s="3"/>
      <c r="F357" s="52"/>
      <c r="G357" s="3"/>
      <c r="H357" s="3"/>
    </row>
    <row r="358" spans="1:8" ht="12.75" customHeight="1">
      <c r="A358" s="3"/>
      <c r="B358" s="52"/>
      <c r="C358" s="3"/>
      <c r="D358" s="52"/>
      <c r="E358" s="3"/>
      <c r="F358" s="52"/>
      <c r="G358" s="3"/>
      <c r="H358" s="3"/>
    </row>
    <row r="359" spans="1:8" ht="12.75" customHeight="1">
      <c r="A359" s="3"/>
      <c r="B359" s="52"/>
      <c r="C359" s="3"/>
      <c r="D359" s="52"/>
      <c r="E359" s="3"/>
      <c r="F359" s="52"/>
      <c r="G359" s="3"/>
      <c r="H359" s="3"/>
    </row>
    <row r="360" spans="1:8" ht="12.75" customHeight="1">
      <c r="A360" s="3"/>
      <c r="B360" s="52"/>
      <c r="C360" s="3"/>
      <c r="D360" s="52"/>
      <c r="E360" s="3"/>
      <c r="F360" s="52"/>
      <c r="G360" s="3"/>
      <c r="H360" s="3"/>
    </row>
    <row r="361" spans="1:8" ht="12.75" customHeight="1">
      <c r="A361" s="3"/>
      <c r="B361" s="52"/>
      <c r="C361" s="3"/>
      <c r="D361" s="52"/>
      <c r="E361" s="3"/>
      <c r="F361" s="52"/>
      <c r="G361" s="3"/>
      <c r="H361" s="3"/>
    </row>
    <row r="362" spans="1:8" ht="12.75" customHeight="1">
      <c r="A362" s="3"/>
      <c r="B362" s="52"/>
      <c r="C362" s="3"/>
      <c r="D362" s="52"/>
      <c r="E362" s="3"/>
      <c r="F362" s="52"/>
      <c r="G362" s="3"/>
      <c r="H362" s="3"/>
    </row>
    <row r="363" spans="1:8" ht="12.75" customHeight="1">
      <c r="A363" s="3"/>
      <c r="B363" s="52"/>
      <c r="C363" s="3"/>
      <c r="D363" s="52"/>
      <c r="E363" s="3"/>
      <c r="F363" s="52"/>
      <c r="G363" s="3"/>
      <c r="H363" s="3"/>
    </row>
    <row r="364" spans="1:8" ht="12.75" customHeight="1">
      <c r="A364" s="3"/>
      <c r="B364" s="52"/>
      <c r="C364" s="3"/>
      <c r="D364" s="52"/>
      <c r="E364" s="3"/>
      <c r="F364" s="52"/>
      <c r="G364" s="3"/>
      <c r="H364" s="3"/>
    </row>
    <row r="365" spans="1:8" ht="12.75" customHeight="1">
      <c r="A365" s="3"/>
      <c r="B365" s="52"/>
      <c r="C365" s="3"/>
      <c r="D365" s="52"/>
      <c r="E365" s="3"/>
      <c r="F365" s="52"/>
      <c r="G365" s="3"/>
      <c r="H365" s="3"/>
    </row>
    <row r="366" spans="1:8" ht="12.75" customHeight="1">
      <c r="A366" s="3"/>
      <c r="B366" s="52"/>
      <c r="C366" s="3"/>
      <c r="D366" s="52"/>
      <c r="E366" s="3"/>
      <c r="F366" s="52"/>
      <c r="G366" s="3"/>
      <c r="H366" s="3"/>
    </row>
    <row r="367" spans="1:8" ht="12.75" customHeight="1">
      <c r="A367" s="3"/>
      <c r="B367" s="52"/>
      <c r="C367" s="3"/>
      <c r="D367" s="52"/>
      <c r="E367" s="3"/>
      <c r="F367" s="52"/>
      <c r="G367" s="3"/>
      <c r="H367" s="3"/>
    </row>
    <row r="368" spans="1:8" ht="12.75" customHeight="1">
      <c r="A368" s="3"/>
      <c r="B368" s="52"/>
      <c r="C368" s="3"/>
      <c r="D368" s="52"/>
      <c r="E368" s="3"/>
      <c r="F368" s="52"/>
      <c r="G368" s="3"/>
      <c r="H368" s="3"/>
    </row>
    <row r="369" spans="1:8" ht="12.75" customHeight="1">
      <c r="A369" s="3"/>
      <c r="B369" s="52"/>
      <c r="C369" s="3"/>
      <c r="D369" s="52"/>
      <c r="E369" s="3"/>
      <c r="F369" s="52"/>
      <c r="G369" s="3"/>
      <c r="H369" s="3"/>
    </row>
    <row r="370" spans="1:8" ht="12.75" customHeight="1">
      <c r="A370" s="3"/>
      <c r="B370" s="52"/>
      <c r="C370" s="3"/>
      <c r="D370" s="52"/>
      <c r="E370" s="3"/>
      <c r="F370" s="52"/>
      <c r="G370" s="3"/>
      <c r="H370" s="3"/>
    </row>
    <row r="371" spans="1:8" ht="12.75" customHeight="1">
      <c r="A371" s="3"/>
      <c r="B371" s="52"/>
      <c r="C371" s="3"/>
      <c r="D371" s="52"/>
      <c r="E371" s="3"/>
      <c r="F371" s="52"/>
      <c r="G371" s="3"/>
      <c r="H371" s="3"/>
    </row>
    <row r="372" spans="1:8" ht="12.75" customHeight="1">
      <c r="A372" s="3"/>
      <c r="B372" s="52"/>
      <c r="C372" s="3"/>
      <c r="D372" s="52"/>
      <c r="E372" s="3"/>
      <c r="F372" s="52"/>
      <c r="G372" s="3"/>
      <c r="H372" s="3"/>
    </row>
    <row r="373" spans="1:8" ht="12.75" customHeight="1">
      <c r="A373" s="3"/>
      <c r="B373" s="52"/>
      <c r="C373" s="3"/>
      <c r="D373" s="52"/>
      <c r="E373" s="3"/>
      <c r="F373" s="52"/>
      <c r="G373" s="3"/>
      <c r="H373" s="3"/>
    </row>
    <row r="374" spans="1:8" ht="12.75" customHeight="1">
      <c r="A374" s="3"/>
      <c r="B374" s="52"/>
      <c r="C374" s="3"/>
      <c r="D374" s="52"/>
      <c r="E374" s="3"/>
      <c r="F374" s="52"/>
      <c r="G374" s="3"/>
      <c r="H374" s="3"/>
    </row>
    <row r="375" spans="1:8" ht="12.75" customHeight="1">
      <c r="A375" s="3"/>
      <c r="B375" s="52"/>
      <c r="C375" s="3"/>
      <c r="D375" s="52"/>
      <c r="E375" s="3"/>
      <c r="F375" s="52"/>
      <c r="G375" s="3"/>
      <c r="H375" s="3"/>
    </row>
    <row r="376" spans="1:8" ht="12.75" customHeight="1">
      <c r="A376" s="3"/>
      <c r="B376" s="52"/>
      <c r="C376" s="3"/>
      <c r="D376" s="52"/>
      <c r="E376" s="3"/>
      <c r="F376" s="52"/>
      <c r="G376" s="3"/>
      <c r="H376" s="3"/>
    </row>
    <row r="377" spans="1:8" ht="12.75" customHeight="1">
      <c r="A377" s="3"/>
      <c r="B377" s="52"/>
      <c r="C377" s="3"/>
      <c r="D377" s="52"/>
      <c r="E377" s="3"/>
      <c r="F377" s="52"/>
      <c r="G377" s="3"/>
      <c r="H377" s="3"/>
    </row>
    <row r="378" spans="1:8" ht="12.75" customHeight="1">
      <c r="A378" s="3"/>
      <c r="B378" s="52"/>
      <c r="C378" s="3"/>
      <c r="D378" s="52"/>
      <c r="E378" s="3"/>
      <c r="F378" s="52"/>
      <c r="G378" s="3"/>
      <c r="H378" s="3"/>
    </row>
    <row r="379" spans="1:8" ht="12.75" customHeight="1">
      <c r="A379" s="3"/>
      <c r="B379" s="52"/>
      <c r="C379" s="3"/>
      <c r="D379" s="52"/>
      <c r="E379" s="3"/>
      <c r="F379" s="52"/>
      <c r="G379" s="3"/>
      <c r="H379" s="3"/>
    </row>
    <row r="380" spans="1:8" ht="12.75" customHeight="1">
      <c r="A380" s="3"/>
      <c r="B380" s="52"/>
      <c r="C380" s="3"/>
      <c r="D380" s="52"/>
      <c r="E380" s="3"/>
      <c r="F380" s="52"/>
      <c r="G380" s="3"/>
      <c r="H380" s="3"/>
    </row>
    <row r="381" spans="1:8" ht="12.75" customHeight="1">
      <c r="A381" s="3"/>
      <c r="B381" s="52"/>
      <c r="C381" s="3"/>
      <c r="D381" s="52"/>
      <c r="E381" s="3"/>
      <c r="F381" s="52"/>
      <c r="G381" s="3"/>
      <c r="H381" s="3"/>
    </row>
    <row r="382" spans="1:8" ht="12.75" customHeight="1">
      <c r="A382" s="3"/>
      <c r="B382" s="52"/>
      <c r="C382" s="3"/>
      <c r="D382" s="52"/>
      <c r="E382" s="3"/>
      <c r="F382" s="52"/>
      <c r="G382" s="3"/>
      <c r="H382" s="3"/>
    </row>
    <row r="383" spans="1:8" ht="12.75" customHeight="1">
      <c r="A383" s="3"/>
      <c r="B383" s="52"/>
      <c r="C383" s="3"/>
      <c r="D383" s="52"/>
      <c r="E383" s="3"/>
      <c r="F383" s="52"/>
      <c r="G383" s="3"/>
      <c r="H383" s="3"/>
    </row>
    <row r="384" spans="1:8" ht="12.75" customHeight="1">
      <c r="A384" s="3"/>
      <c r="B384" s="52"/>
      <c r="C384" s="3"/>
      <c r="D384" s="52"/>
      <c r="E384" s="3"/>
      <c r="F384" s="52"/>
      <c r="G384" s="3"/>
      <c r="H384" s="3"/>
    </row>
    <row r="385" spans="1:8" ht="12.75" customHeight="1">
      <c r="A385" s="3"/>
      <c r="B385" s="52"/>
      <c r="C385" s="3"/>
      <c r="D385" s="52"/>
      <c r="E385" s="3"/>
      <c r="F385" s="52"/>
      <c r="G385" s="3"/>
      <c r="H385" s="3"/>
    </row>
    <row r="386" spans="1:8" ht="12.75" customHeight="1">
      <c r="A386" s="3"/>
      <c r="B386" s="52"/>
      <c r="C386" s="3"/>
      <c r="D386" s="52"/>
      <c r="E386" s="3"/>
      <c r="F386" s="52"/>
      <c r="G386" s="3"/>
      <c r="H386" s="3"/>
    </row>
    <row r="387" spans="1:8" ht="12.75" customHeight="1">
      <c r="A387" s="3"/>
      <c r="B387" s="52"/>
      <c r="C387" s="3"/>
      <c r="D387" s="52"/>
      <c r="E387" s="3"/>
      <c r="F387" s="52"/>
      <c r="G387" s="3"/>
      <c r="H387" s="3"/>
    </row>
    <row r="388" spans="1:8" ht="12.75" customHeight="1">
      <c r="A388" s="3"/>
      <c r="B388" s="52"/>
      <c r="C388" s="3"/>
      <c r="D388" s="52"/>
      <c r="E388" s="3"/>
      <c r="F388" s="52"/>
      <c r="G388" s="3"/>
      <c r="H388" s="3"/>
    </row>
    <row r="389" spans="1:8" ht="12.75" customHeight="1">
      <c r="A389" s="3"/>
      <c r="B389" s="52"/>
      <c r="C389" s="3"/>
      <c r="D389" s="52"/>
      <c r="E389" s="3"/>
      <c r="F389" s="52"/>
      <c r="G389" s="3"/>
      <c r="H389" s="3"/>
    </row>
    <row r="390" spans="1:8" ht="12.75" customHeight="1">
      <c r="A390" s="3"/>
      <c r="B390" s="52"/>
      <c r="C390" s="3"/>
      <c r="D390" s="52"/>
      <c r="E390" s="3"/>
      <c r="F390" s="52"/>
      <c r="G390" s="3"/>
      <c r="H390" s="3"/>
    </row>
    <row r="391" spans="1:8" ht="12.75" customHeight="1">
      <c r="A391" s="3"/>
      <c r="B391" s="52"/>
      <c r="C391" s="3"/>
      <c r="D391" s="52"/>
      <c r="E391" s="3"/>
      <c r="F391" s="52"/>
      <c r="G391" s="3"/>
      <c r="H391" s="3"/>
    </row>
    <row r="392" spans="1:8" ht="12.75" customHeight="1">
      <c r="A392" s="3"/>
      <c r="B392" s="52"/>
      <c r="C392" s="3"/>
      <c r="D392" s="52"/>
      <c r="E392" s="3"/>
      <c r="F392" s="52"/>
      <c r="G392" s="3"/>
      <c r="H392" s="3"/>
    </row>
    <row r="393" spans="1:8" ht="12.75" customHeight="1">
      <c r="A393" s="3"/>
      <c r="B393" s="52"/>
      <c r="C393" s="3"/>
      <c r="D393" s="52"/>
      <c r="E393" s="3"/>
      <c r="F393" s="52"/>
      <c r="G393" s="3"/>
      <c r="H393" s="3"/>
    </row>
    <row r="394" spans="1:8" ht="12.75" customHeight="1">
      <c r="A394" s="3"/>
      <c r="B394" s="52"/>
      <c r="C394" s="3"/>
      <c r="D394" s="52"/>
      <c r="E394" s="3"/>
      <c r="F394" s="52"/>
      <c r="G394" s="3"/>
      <c r="H394" s="3"/>
    </row>
    <row r="395" spans="1:8" ht="12.75" customHeight="1">
      <c r="A395" s="3"/>
      <c r="B395" s="52"/>
      <c r="C395" s="3"/>
      <c r="D395" s="52"/>
      <c r="E395" s="3"/>
      <c r="F395" s="52"/>
      <c r="G395" s="3"/>
      <c r="H395" s="3"/>
    </row>
    <row r="396" spans="1:8" ht="12.75" customHeight="1">
      <c r="A396" s="3"/>
      <c r="B396" s="52"/>
      <c r="C396" s="3"/>
      <c r="D396" s="52"/>
      <c r="E396" s="3"/>
      <c r="F396" s="52"/>
      <c r="G396" s="3"/>
      <c r="H396" s="3"/>
    </row>
    <row r="397" spans="1:8" ht="12.75" customHeight="1">
      <c r="A397" s="3"/>
      <c r="B397" s="52"/>
      <c r="C397" s="3"/>
      <c r="D397" s="52"/>
      <c r="E397" s="3"/>
      <c r="F397" s="52"/>
      <c r="G397" s="3"/>
      <c r="H397" s="3"/>
    </row>
    <row r="398" spans="1:8" ht="12.75" customHeight="1">
      <c r="A398" s="3"/>
      <c r="B398" s="52"/>
      <c r="C398" s="3"/>
      <c r="D398" s="52"/>
      <c r="E398" s="3"/>
      <c r="F398" s="52"/>
      <c r="G398" s="3"/>
      <c r="H398" s="3"/>
    </row>
    <row r="399" spans="1:8" ht="12.75" customHeight="1">
      <c r="A399" s="3"/>
      <c r="B399" s="52"/>
      <c r="C399" s="3"/>
      <c r="D399" s="52"/>
      <c r="E399" s="3"/>
      <c r="F399" s="52"/>
      <c r="G399" s="3"/>
      <c r="H399" s="3"/>
    </row>
    <row r="400" spans="1:8" ht="12.75" customHeight="1">
      <c r="A400" s="3"/>
      <c r="B400" s="52"/>
      <c r="C400" s="3"/>
      <c r="D400" s="52"/>
      <c r="E400" s="3"/>
      <c r="F400" s="52"/>
      <c r="G400" s="3"/>
      <c r="H400" s="3"/>
    </row>
    <row r="401" spans="1:8" ht="12.75" customHeight="1">
      <c r="A401" s="3"/>
      <c r="B401" s="52"/>
      <c r="C401" s="3"/>
      <c r="D401" s="52"/>
      <c r="E401" s="3"/>
      <c r="F401" s="52"/>
      <c r="G401" s="3"/>
      <c r="H401" s="3"/>
    </row>
    <row r="402" spans="1:8" ht="12.75" customHeight="1">
      <c r="A402" s="3"/>
      <c r="B402" s="52"/>
      <c r="C402" s="3"/>
      <c r="D402" s="52"/>
      <c r="E402" s="3"/>
      <c r="F402" s="52"/>
      <c r="G402" s="3"/>
      <c r="H402" s="3"/>
    </row>
  </sheetData>
  <mergeCells count="7">
    <mergeCell ref="B6:C6"/>
    <mergeCell ref="B7:C7"/>
    <mergeCell ref="G4:H4"/>
    <mergeCell ref="F6:G6"/>
    <mergeCell ref="F7:G7"/>
    <mergeCell ref="D6:E6"/>
    <mergeCell ref="D7:E7"/>
  </mergeCells>
  <pageMargins left="0.78740157480314965" right="0.98425196850393704" top="0.74803149606299213" bottom="0.71385416666666668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E501"/>
  <sheetViews>
    <sheetView showGridLines="0" view="pageLayout" topLeftCell="A37" workbookViewId="0">
      <selection activeCell="B9" sqref="B9:D62"/>
    </sheetView>
  </sheetViews>
  <sheetFormatPr baseColWidth="10" defaultColWidth="2" defaultRowHeight="15" customHeight="1"/>
  <cols>
    <col min="1" max="1" width="29.85546875" customWidth="1"/>
    <col min="2" max="4" width="19.5703125" customWidth="1"/>
    <col min="5" max="5" width="29.85546875" customWidth="1"/>
    <col min="6" max="67" width="13.28515625" customWidth="1"/>
  </cols>
  <sheetData>
    <row r="1" spans="1:5" ht="24.95" customHeight="1">
      <c r="A1" s="185" t="s">
        <v>6</v>
      </c>
      <c r="B1" s="3"/>
      <c r="C1" s="3"/>
      <c r="D1" s="3"/>
      <c r="E1" s="4" t="s">
        <v>0</v>
      </c>
    </row>
    <row r="2" spans="1:5" ht="18.95" customHeight="1">
      <c r="A2" s="3"/>
      <c r="B2" s="3"/>
      <c r="C2" s="3"/>
      <c r="D2" s="3"/>
      <c r="E2" s="1"/>
    </row>
    <row r="3" spans="1:5" ht="18.75" customHeight="1">
      <c r="A3" s="62" t="s">
        <v>116</v>
      </c>
      <c r="B3" s="14"/>
      <c r="C3" s="1"/>
      <c r="D3" s="3"/>
      <c r="E3" s="211" t="s">
        <v>462</v>
      </c>
    </row>
    <row r="4" spans="1:5" ht="21" customHeight="1">
      <c r="A4" s="12" t="s">
        <v>734</v>
      </c>
      <c r="B4" s="14"/>
      <c r="C4" s="14"/>
      <c r="D4" s="470" t="s">
        <v>735</v>
      </c>
      <c r="E4" s="455"/>
    </row>
    <row r="5" spans="1:5" ht="18.75" customHeight="1">
      <c r="A5" s="10"/>
      <c r="B5" s="14"/>
      <c r="C5" s="14"/>
      <c r="D5" s="14"/>
      <c r="E5" s="63"/>
    </row>
    <row r="6" spans="1:5" ht="18.75" customHeight="1">
      <c r="A6" s="297" t="s">
        <v>814</v>
      </c>
      <c r="B6" s="24" t="s">
        <v>7</v>
      </c>
      <c r="C6" s="24" t="s">
        <v>8</v>
      </c>
      <c r="D6" s="25" t="s">
        <v>9</v>
      </c>
      <c r="E6" s="436" t="s">
        <v>815</v>
      </c>
    </row>
    <row r="7" spans="1:5" ht="16.5" customHeight="1">
      <c r="A7" s="14"/>
      <c r="B7" s="29" t="s">
        <v>12</v>
      </c>
      <c r="C7" s="23" t="s">
        <v>13</v>
      </c>
      <c r="D7" s="23" t="s">
        <v>14</v>
      </c>
      <c r="E7" s="22"/>
    </row>
    <row r="8" spans="1:5" ht="15.75" customHeight="1">
      <c r="A8" s="26" t="s">
        <v>117</v>
      </c>
      <c r="B8" s="35"/>
      <c r="C8" s="35"/>
      <c r="D8" s="35"/>
      <c r="E8" s="66" t="s">
        <v>118</v>
      </c>
    </row>
    <row r="9" spans="1:5" ht="13.5" customHeight="1">
      <c r="A9" s="18" t="s">
        <v>611</v>
      </c>
      <c r="B9" s="28">
        <f>SUM(B10:B11)</f>
        <v>2914.6240000000003</v>
      </c>
      <c r="C9" s="28">
        <f>SUM(C10:C11)</f>
        <v>1130.546</v>
      </c>
      <c r="D9" s="28">
        <f>SUM(D10:D11)</f>
        <v>1784.078</v>
      </c>
      <c r="E9" s="20" t="s">
        <v>612</v>
      </c>
    </row>
    <row r="10" spans="1:5" ht="13.5" customHeight="1">
      <c r="A10" s="14" t="s">
        <v>119</v>
      </c>
      <c r="B10" s="52">
        <f>C10+D10</f>
        <v>1488.8600000000001</v>
      </c>
      <c r="C10" s="490">
        <v>577.99</v>
      </c>
      <c r="D10" s="490">
        <v>910.87</v>
      </c>
      <c r="E10" s="81" t="s">
        <v>120</v>
      </c>
    </row>
    <row r="11" spans="1:5" ht="13.5" customHeight="1">
      <c r="A11" s="14" t="s">
        <v>121</v>
      </c>
      <c r="B11" s="52">
        <f>C11+D11</f>
        <v>1425.7640000000001</v>
      </c>
      <c r="C11" s="490">
        <v>552.55600000000004</v>
      </c>
      <c r="D11" s="490">
        <v>873.20799999999997</v>
      </c>
      <c r="E11" s="81" t="s">
        <v>122</v>
      </c>
    </row>
    <row r="12" spans="1:5" ht="13.5" customHeight="1">
      <c r="A12" s="18" t="s">
        <v>610</v>
      </c>
      <c r="B12" s="28">
        <f>SUM(B13:B14)</f>
        <v>3265.1</v>
      </c>
      <c r="C12" s="28">
        <f>SUM(C13:C14)</f>
        <v>1362.903</v>
      </c>
      <c r="D12" s="28">
        <f>SUM(D13:D14)</f>
        <v>1902.1970000000001</v>
      </c>
      <c r="E12" s="20" t="s">
        <v>613</v>
      </c>
    </row>
    <row r="13" spans="1:5" s="218" customFormat="1" ht="13.5" customHeight="1">
      <c r="A13" s="14" t="s">
        <v>119</v>
      </c>
      <c r="B13" s="52">
        <f>C13+D13</f>
        <v>1668.864</v>
      </c>
      <c r="C13" s="490">
        <v>697.47199999999998</v>
      </c>
      <c r="D13" s="490">
        <v>971.39200000000005</v>
      </c>
      <c r="E13" s="81" t="s">
        <v>120</v>
      </c>
    </row>
    <row r="14" spans="1:5" s="218" customFormat="1" ht="13.5" customHeight="1">
      <c r="A14" s="14" t="s">
        <v>121</v>
      </c>
      <c r="B14" s="52">
        <f>C14+D14</f>
        <v>1596.2359999999999</v>
      </c>
      <c r="C14" s="490">
        <v>665.43100000000004</v>
      </c>
      <c r="D14" s="490">
        <v>930.80499999999995</v>
      </c>
      <c r="E14" s="81" t="s">
        <v>122</v>
      </c>
    </row>
    <row r="15" spans="1:5" ht="13.5" customHeight="1">
      <c r="A15" s="18" t="s">
        <v>609</v>
      </c>
      <c r="B15" s="28">
        <f>SUM(B16:B17)</f>
        <v>3115.4030000000002</v>
      </c>
      <c r="C15" s="28">
        <f>SUM(C16:C17)</f>
        <v>1326.4090000000001</v>
      </c>
      <c r="D15" s="28">
        <f>SUM(D16:D17)</f>
        <v>1788.9940000000001</v>
      </c>
      <c r="E15" s="20" t="s">
        <v>614</v>
      </c>
    </row>
    <row r="16" spans="1:5" ht="13.5" customHeight="1">
      <c r="A16" s="14" t="s">
        <v>119</v>
      </c>
      <c r="B16" s="52">
        <f>C16+D16</f>
        <v>1589.2910000000002</v>
      </c>
      <c r="C16" s="490">
        <v>677.298</v>
      </c>
      <c r="D16" s="490">
        <v>911.99300000000005</v>
      </c>
      <c r="E16" s="81" t="s">
        <v>120</v>
      </c>
    </row>
    <row r="17" spans="1:5" ht="13.5" customHeight="1">
      <c r="A17" s="14" t="s">
        <v>121</v>
      </c>
      <c r="B17" s="52">
        <f>C17+D17</f>
        <v>1526.1120000000001</v>
      </c>
      <c r="C17" s="490">
        <v>649.11099999999999</v>
      </c>
      <c r="D17" s="490">
        <v>877.00099999999998</v>
      </c>
      <c r="E17" s="81" t="s">
        <v>122</v>
      </c>
    </row>
    <row r="18" spans="1:5" ht="13.5" customHeight="1">
      <c r="A18" s="18" t="s">
        <v>608</v>
      </c>
      <c r="B18" s="28">
        <f>SUM(B19:B20)</f>
        <v>3003.7170000000001</v>
      </c>
      <c r="C18" s="28">
        <f>SUM(C19:C20)</f>
        <v>1265.3009999999999</v>
      </c>
      <c r="D18" s="28">
        <f>SUM(D19:D20)</f>
        <v>1738.4160000000002</v>
      </c>
      <c r="E18" s="20" t="s">
        <v>615</v>
      </c>
    </row>
    <row r="19" spans="1:5" ht="13.5" customHeight="1">
      <c r="A19" s="14" t="s">
        <v>119</v>
      </c>
      <c r="B19" s="52">
        <f>C19+D19</f>
        <v>1534.4470000000001</v>
      </c>
      <c r="C19" s="490">
        <v>651.73599999999999</v>
      </c>
      <c r="D19" s="490">
        <v>882.71100000000001</v>
      </c>
      <c r="E19" s="81" t="s">
        <v>120</v>
      </c>
    </row>
    <row r="20" spans="1:5" ht="13.5" customHeight="1">
      <c r="A20" s="14" t="s">
        <v>121</v>
      </c>
      <c r="B20" s="52">
        <f>C20+D20</f>
        <v>1469.27</v>
      </c>
      <c r="C20" s="490">
        <v>613.56500000000005</v>
      </c>
      <c r="D20" s="490">
        <v>855.70500000000004</v>
      </c>
      <c r="E20" s="81" t="s">
        <v>122</v>
      </c>
    </row>
    <row r="21" spans="1:5" ht="13.5" customHeight="1">
      <c r="A21" s="18" t="s">
        <v>607</v>
      </c>
      <c r="B21" s="28">
        <f>SUM(B22:B23)</f>
        <v>2957.1790000000001</v>
      </c>
      <c r="C21" s="28">
        <f>SUM(C22:C23)</f>
        <v>1135.4359999999999</v>
      </c>
      <c r="D21" s="28">
        <f>SUM(D22:D23)</f>
        <v>1821.7429999999999</v>
      </c>
      <c r="E21" s="20" t="s">
        <v>616</v>
      </c>
    </row>
    <row r="22" spans="1:5" ht="13.5" customHeight="1">
      <c r="A22" s="14" t="s">
        <v>119</v>
      </c>
      <c r="B22" s="52">
        <f>C22+D22</f>
        <v>1494.9380000000001</v>
      </c>
      <c r="C22" s="490">
        <v>590.66999999999996</v>
      </c>
      <c r="D22" s="490">
        <v>904.26800000000003</v>
      </c>
      <c r="E22" s="81" t="s">
        <v>120</v>
      </c>
    </row>
    <row r="23" spans="1:5" ht="13.5" customHeight="1">
      <c r="A23" s="14" t="s">
        <v>121</v>
      </c>
      <c r="B23" s="52">
        <f>C23+D23</f>
        <v>1462.241</v>
      </c>
      <c r="C23" s="490">
        <v>544.76599999999996</v>
      </c>
      <c r="D23" s="490">
        <v>917.47500000000002</v>
      </c>
      <c r="E23" s="81" t="s">
        <v>122</v>
      </c>
    </row>
    <row r="24" spans="1:5" ht="13.5" customHeight="1">
      <c r="A24" s="18" t="s">
        <v>606</v>
      </c>
      <c r="B24" s="28">
        <f>SUM(B25:B26)</f>
        <v>2976.3369999999995</v>
      </c>
      <c r="C24" s="28">
        <f>SUM(C25:C26)</f>
        <v>988.65599999999995</v>
      </c>
      <c r="D24" s="28">
        <f>SUM(D25:D26)</f>
        <v>1987.681</v>
      </c>
      <c r="E24" s="20" t="s">
        <v>617</v>
      </c>
    </row>
    <row r="25" spans="1:5" ht="13.5" customHeight="1">
      <c r="A25" s="14" t="s">
        <v>119</v>
      </c>
      <c r="B25" s="52">
        <f>C25+D25</f>
        <v>1478.2269999999999</v>
      </c>
      <c r="C25" s="490">
        <v>522.05799999999999</v>
      </c>
      <c r="D25" s="490">
        <v>956.16899999999998</v>
      </c>
      <c r="E25" s="81" t="s">
        <v>120</v>
      </c>
    </row>
    <row r="26" spans="1:5" ht="13.5" customHeight="1">
      <c r="A26" s="14" t="s">
        <v>121</v>
      </c>
      <c r="B26" s="52">
        <f>C26+D26</f>
        <v>1498.11</v>
      </c>
      <c r="C26" s="490">
        <v>466.59800000000001</v>
      </c>
      <c r="D26" s="490">
        <v>1031.5119999999999</v>
      </c>
      <c r="E26" s="81" t="s">
        <v>122</v>
      </c>
    </row>
    <row r="27" spans="1:5" ht="13.5" customHeight="1">
      <c r="A27" s="18" t="s">
        <v>605</v>
      </c>
      <c r="B27" s="28">
        <f>SUM(B28:B29)</f>
        <v>2849.2069999999999</v>
      </c>
      <c r="C27" s="28">
        <f>SUM(C28:C29)</f>
        <v>903.09400000000005</v>
      </c>
      <c r="D27" s="28">
        <f>SUM(D28:D29)</f>
        <v>1946.1129999999998</v>
      </c>
      <c r="E27" s="20" t="s">
        <v>618</v>
      </c>
    </row>
    <row r="28" spans="1:5" ht="13.5" customHeight="1">
      <c r="A28" s="14" t="s">
        <v>119</v>
      </c>
      <c r="B28" s="52">
        <f>C28+D28</f>
        <v>1400.3919999999998</v>
      </c>
      <c r="C28" s="490">
        <v>470.19799999999998</v>
      </c>
      <c r="D28" s="490">
        <v>930.19399999999996</v>
      </c>
      <c r="E28" s="81" t="s">
        <v>120</v>
      </c>
    </row>
    <row r="29" spans="1:5" ht="13.5" customHeight="1">
      <c r="A29" s="14" t="s">
        <v>121</v>
      </c>
      <c r="B29" s="52">
        <f>C29+D29</f>
        <v>1448.8150000000001</v>
      </c>
      <c r="C29" s="490">
        <v>432.89600000000002</v>
      </c>
      <c r="D29" s="490">
        <v>1015.919</v>
      </c>
      <c r="E29" s="81" t="s">
        <v>122</v>
      </c>
    </row>
    <row r="30" spans="1:5" ht="13.5" customHeight="1">
      <c r="A30" s="18" t="s">
        <v>604</v>
      </c>
      <c r="B30" s="28">
        <f>SUM(B31:B32)</f>
        <v>2648.7799999999997</v>
      </c>
      <c r="C30" s="28">
        <f>SUM(C31:C32)</f>
        <v>851.13900000000001</v>
      </c>
      <c r="D30" s="28">
        <f>SUM(D31:D32)</f>
        <v>1797.6410000000001</v>
      </c>
      <c r="E30" s="20" t="s">
        <v>619</v>
      </c>
    </row>
    <row r="31" spans="1:5" ht="13.5" customHeight="1">
      <c r="A31" s="14" t="s">
        <v>119</v>
      </c>
      <c r="B31" s="52">
        <f>C31+D31</f>
        <v>1296.0930000000001</v>
      </c>
      <c r="C31" s="490">
        <v>431.54500000000002</v>
      </c>
      <c r="D31" s="490">
        <v>864.548</v>
      </c>
      <c r="E31" s="81" t="s">
        <v>120</v>
      </c>
    </row>
    <row r="32" spans="1:5" ht="13.5" customHeight="1">
      <c r="A32" s="14" t="s">
        <v>121</v>
      </c>
      <c r="B32" s="52">
        <f>C32+D32</f>
        <v>1352.6869999999999</v>
      </c>
      <c r="C32" s="490">
        <v>419.59399999999999</v>
      </c>
      <c r="D32" s="490">
        <v>933.09299999999996</v>
      </c>
      <c r="E32" s="81" t="s">
        <v>122</v>
      </c>
    </row>
    <row r="33" spans="1:5" ht="13.5" customHeight="1">
      <c r="A33" s="18" t="s">
        <v>603</v>
      </c>
      <c r="B33" s="28">
        <f>SUM(B34:B35)</f>
        <v>2424.8110000000001</v>
      </c>
      <c r="C33" s="28">
        <f>SUM(C34:C35)</f>
        <v>796.06299999999999</v>
      </c>
      <c r="D33" s="28">
        <f>SUM(D34:D35)</f>
        <v>1628.748</v>
      </c>
      <c r="E33" s="20" t="s">
        <v>620</v>
      </c>
    </row>
    <row r="34" spans="1:5" ht="13.5" customHeight="1">
      <c r="A34" s="14" t="s">
        <v>119</v>
      </c>
      <c r="B34" s="52">
        <f>C34+D34</f>
        <v>1178.21</v>
      </c>
      <c r="C34" s="490">
        <v>404.11099999999999</v>
      </c>
      <c r="D34" s="490">
        <v>774.09900000000005</v>
      </c>
      <c r="E34" s="81" t="s">
        <v>120</v>
      </c>
    </row>
    <row r="35" spans="1:5" ht="13.5" customHeight="1">
      <c r="A35" s="14" t="s">
        <v>121</v>
      </c>
      <c r="B35" s="52">
        <f>C35+D35</f>
        <v>1246.6010000000001</v>
      </c>
      <c r="C35" s="490">
        <v>391.952</v>
      </c>
      <c r="D35" s="490">
        <v>854.649</v>
      </c>
      <c r="E35" s="81" t="s">
        <v>122</v>
      </c>
    </row>
    <row r="36" spans="1:5" ht="13.5" customHeight="1">
      <c r="A36" s="18" t="s">
        <v>602</v>
      </c>
      <c r="B36" s="28">
        <f>SUM(B37:B38)</f>
        <v>2209.4939999999997</v>
      </c>
      <c r="C36" s="28">
        <f>SUM(C37:C38)</f>
        <v>721.28500000000008</v>
      </c>
      <c r="D36" s="28">
        <f>SUM(D37:D38)</f>
        <v>1488.2089999999998</v>
      </c>
      <c r="E36" s="20" t="s">
        <v>621</v>
      </c>
    </row>
    <row r="37" spans="1:5" ht="13.5" customHeight="1">
      <c r="A37" s="14" t="s">
        <v>119</v>
      </c>
      <c r="B37" s="52">
        <f>C37+D37</f>
        <v>1075.1849999999999</v>
      </c>
      <c r="C37" s="490">
        <v>367.90600000000001</v>
      </c>
      <c r="D37" s="490">
        <v>707.279</v>
      </c>
      <c r="E37" s="81" t="s">
        <v>120</v>
      </c>
    </row>
    <row r="38" spans="1:5" ht="13.5" customHeight="1">
      <c r="A38" s="14" t="s">
        <v>121</v>
      </c>
      <c r="B38" s="52">
        <f>C38+D38</f>
        <v>1134.309</v>
      </c>
      <c r="C38" s="490">
        <v>353.37900000000002</v>
      </c>
      <c r="D38" s="490">
        <v>780.93</v>
      </c>
      <c r="E38" s="81" t="s">
        <v>122</v>
      </c>
    </row>
    <row r="39" spans="1:5" ht="13.5" customHeight="1">
      <c r="A39" s="18" t="s">
        <v>601</v>
      </c>
      <c r="B39" s="28">
        <f>SUM(B40:B41)</f>
        <v>1903.634</v>
      </c>
      <c r="C39" s="28">
        <f>SUM(C40:C41)</f>
        <v>602.827</v>
      </c>
      <c r="D39" s="28">
        <f>SUM(D40:D41)</f>
        <v>1300.807</v>
      </c>
      <c r="E39" s="20" t="s">
        <v>622</v>
      </c>
    </row>
    <row r="40" spans="1:5" ht="13.5" customHeight="1">
      <c r="A40" s="14" t="s">
        <v>119</v>
      </c>
      <c r="B40" s="52">
        <f>C40+D40</f>
        <v>926.20399999999995</v>
      </c>
      <c r="C40" s="490">
        <v>304.565</v>
      </c>
      <c r="D40" s="490">
        <v>621.63900000000001</v>
      </c>
      <c r="E40" s="81" t="s">
        <v>120</v>
      </c>
    </row>
    <row r="41" spans="1:5" ht="13.5" customHeight="1">
      <c r="A41" s="14" t="s">
        <v>121</v>
      </c>
      <c r="B41" s="52">
        <f>C41+D41</f>
        <v>977.43000000000006</v>
      </c>
      <c r="C41" s="490">
        <v>298.262</v>
      </c>
      <c r="D41" s="490">
        <v>679.16800000000001</v>
      </c>
      <c r="E41" s="81" t="s">
        <v>122</v>
      </c>
    </row>
    <row r="42" spans="1:5" ht="13.5" customHeight="1">
      <c r="A42" s="18" t="s">
        <v>600</v>
      </c>
      <c r="B42" s="28">
        <f>SUM(B43:B44)</f>
        <v>1780.1309999999999</v>
      </c>
      <c r="C42" s="28">
        <f>SUM(C43:C44)</f>
        <v>569.46100000000001</v>
      </c>
      <c r="D42" s="28">
        <f>SUM(D43:D44)</f>
        <v>1210.67</v>
      </c>
      <c r="E42" s="20" t="s">
        <v>623</v>
      </c>
    </row>
    <row r="43" spans="1:5" ht="13.5" customHeight="1">
      <c r="A43" s="14" t="s">
        <v>119</v>
      </c>
      <c r="B43" s="52">
        <f>C43+D43</f>
        <v>866.40300000000002</v>
      </c>
      <c r="C43" s="490">
        <v>280.71499999999997</v>
      </c>
      <c r="D43" s="490">
        <v>585.68799999999999</v>
      </c>
      <c r="E43" s="81" t="s">
        <v>120</v>
      </c>
    </row>
    <row r="44" spans="1:5" ht="13.5" customHeight="1">
      <c r="A44" s="14" t="s">
        <v>121</v>
      </c>
      <c r="B44" s="52">
        <f>C44+D44</f>
        <v>913.72799999999995</v>
      </c>
      <c r="C44" s="490">
        <v>288.74599999999998</v>
      </c>
      <c r="D44" s="490">
        <v>624.98199999999997</v>
      </c>
      <c r="E44" s="81" t="s">
        <v>122</v>
      </c>
    </row>
    <row r="45" spans="1:5" ht="13.5" customHeight="1">
      <c r="A45" s="18" t="s">
        <v>599</v>
      </c>
      <c r="B45" s="28">
        <f>SUM(B46:B47)</f>
        <v>1491.422</v>
      </c>
      <c r="C45" s="28">
        <f>SUM(C46:C47)</f>
        <v>481.601</v>
      </c>
      <c r="D45" s="28">
        <f>SUM(D46:D47)</f>
        <v>1009.821</v>
      </c>
      <c r="E45" s="20" t="s">
        <v>624</v>
      </c>
    </row>
    <row r="46" spans="1:5" ht="13.5" customHeight="1">
      <c r="A46" s="14" t="s">
        <v>119</v>
      </c>
      <c r="B46" s="52">
        <f>C46+D46</f>
        <v>749.41300000000001</v>
      </c>
      <c r="C46" s="490">
        <v>241.166</v>
      </c>
      <c r="D46" s="490">
        <v>508.24700000000001</v>
      </c>
      <c r="E46" s="81" t="s">
        <v>120</v>
      </c>
    </row>
    <row r="47" spans="1:5" ht="13.5" customHeight="1">
      <c r="A47" s="14" t="s">
        <v>121</v>
      </c>
      <c r="B47" s="52">
        <f>C47+D47</f>
        <v>742.00900000000001</v>
      </c>
      <c r="C47" s="490">
        <v>240.435</v>
      </c>
      <c r="D47" s="490">
        <v>501.57400000000001</v>
      </c>
      <c r="E47" s="81" t="s">
        <v>122</v>
      </c>
    </row>
    <row r="48" spans="1:5" ht="13.5" customHeight="1">
      <c r="A48" s="18" t="s">
        <v>598</v>
      </c>
      <c r="B48" s="28">
        <f>SUM(B49:B50)</f>
        <v>1160.644</v>
      </c>
      <c r="C48" s="28">
        <f>SUM(C49:C50)</f>
        <v>394.84800000000001</v>
      </c>
      <c r="D48" s="28">
        <f>SUM(D49:D50)</f>
        <v>765.79600000000005</v>
      </c>
      <c r="E48" s="20" t="s">
        <v>625</v>
      </c>
    </row>
    <row r="49" spans="1:5" ht="13.5" customHeight="1">
      <c r="A49" s="14" t="s">
        <v>119</v>
      </c>
      <c r="B49" s="52">
        <f>C49+D49</f>
        <v>591.11</v>
      </c>
      <c r="C49" s="490">
        <v>195.989</v>
      </c>
      <c r="D49" s="490">
        <v>395.12099999999998</v>
      </c>
      <c r="E49" s="81" t="s">
        <v>120</v>
      </c>
    </row>
    <row r="50" spans="1:5" ht="13.5" customHeight="1">
      <c r="A50" s="14" t="s">
        <v>121</v>
      </c>
      <c r="B50" s="52">
        <f>C50+D50</f>
        <v>569.53399999999999</v>
      </c>
      <c r="C50" s="490">
        <v>198.85900000000001</v>
      </c>
      <c r="D50" s="490">
        <v>370.67500000000001</v>
      </c>
      <c r="E50" s="81" t="s">
        <v>122</v>
      </c>
    </row>
    <row r="51" spans="1:5" ht="13.5" customHeight="1">
      <c r="A51" s="18" t="s">
        <v>597</v>
      </c>
      <c r="B51" s="28">
        <f>SUM(B52:B53)</f>
        <v>721.52700000000004</v>
      </c>
      <c r="C51" s="28">
        <f>SUM(C52:C53)</f>
        <v>259.10000000000002</v>
      </c>
      <c r="D51" s="28">
        <f>SUM(D52:D53)</f>
        <v>462.42700000000002</v>
      </c>
      <c r="E51" s="20" t="s">
        <v>626</v>
      </c>
    </row>
    <row r="52" spans="1:5" ht="13.5" customHeight="1">
      <c r="A52" s="14" t="s">
        <v>119</v>
      </c>
      <c r="B52" s="52">
        <f>C52+D52</f>
        <v>355.99700000000001</v>
      </c>
      <c r="C52" s="490">
        <v>124.762</v>
      </c>
      <c r="D52" s="490">
        <v>231.23500000000001</v>
      </c>
      <c r="E52" s="81" t="s">
        <v>120</v>
      </c>
    </row>
    <row r="53" spans="1:5" ht="13.5" customHeight="1">
      <c r="A53" s="14" t="s">
        <v>121</v>
      </c>
      <c r="B53" s="52">
        <f>C53+D53</f>
        <v>365.53</v>
      </c>
      <c r="C53" s="490">
        <v>134.33799999999999</v>
      </c>
      <c r="D53" s="490">
        <v>231.19200000000001</v>
      </c>
      <c r="E53" s="81" t="s">
        <v>122</v>
      </c>
    </row>
    <row r="54" spans="1:5" ht="13.5" customHeight="1">
      <c r="A54" s="18" t="s">
        <v>596</v>
      </c>
      <c r="B54" s="28">
        <f>SUM(B55:B56)</f>
        <v>467.32599999999996</v>
      </c>
      <c r="C54" s="28">
        <f>SUM(C55:C56)</f>
        <v>177.541</v>
      </c>
      <c r="D54" s="28">
        <f>SUM(D55:D56)</f>
        <v>289.78499999999997</v>
      </c>
      <c r="E54" s="20" t="s">
        <v>627</v>
      </c>
    </row>
    <row r="55" spans="1:5" ht="13.5" customHeight="1">
      <c r="A55" s="14" t="s">
        <v>119</v>
      </c>
      <c r="B55" s="52">
        <f>C55+D55</f>
        <v>209.40699999999998</v>
      </c>
      <c r="C55" s="490">
        <v>78.587000000000003</v>
      </c>
      <c r="D55" s="490">
        <v>130.82</v>
      </c>
      <c r="E55" s="81" t="s">
        <v>120</v>
      </c>
    </row>
    <row r="56" spans="1:5" ht="13.5" customHeight="1">
      <c r="A56" s="14" t="s">
        <v>121</v>
      </c>
      <c r="B56" s="52">
        <f>C56+D56</f>
        <v>257.91899999999998</v>
      </c>
      <c r="C56" s="490">
        <v>98.953999999999994</v>
      </c>
      <c r="D56" s="490">
        <v>158.965</v>
      </c>
      <c r="E56" s="81" t="s">
        <v>122</v>
      </c>
    </row>
    <row r="57" spans="1:5" ht="13.5" customHeight="1">
      <c r="A57" s="18" t="s">
        <v>125</v>
      </c>
      <c r="B57" s="28">
        <f>SUM(B58:B59)</f>
        <v>423.85300000000001</v>
      </c>
      <c r="C57" s="28">
        <f>SUM(C58:C59)</f>
        <v>158.07900000000001</v>
      </c>
      <c r="D57" s="28">
        <f>SUM(D58:D59)</f>
        <v>265.774</v>
      </c>
      <c r="E57" s="20" t="s">
        <v>628</v>
      </c>
    </row>
    <row r="58" spans="1:5" ht="13.5" customHeight="1">
      <c r="A58" s="14" t="s">
        <v>119</v>
      </c>
      <c r="B58" s="52">
        <f>C58+D58</f>
        <v>183.435</v>
      </c>
      <c r="C58" s="490">
        <v>67.239999999999995</v>
      </c>
      <c r="D58" s="490">
        <v>116.19499999999999</v>
      </c>
      <c r="E58" s="81" t="s">
        <v>120</v>
      </c>
    </row>
    <row r="59" spans="1:5" ht="13.5" customHeight="1">
      <c r="A59" s="14" t="s">
        <v>121</v>
      </c>
      <c r="B59" s="52">
        <f>C59+D59</f>
        <v>240.41800000000001</v>
      </c>
      <c r="C59" s="490">
        <v>90.838999999999999</v>
      </c>
      <c r="D59" s="490">
        <v>149.57900000000001</v>
      </c>
      <c r="E59" s="81" t="s">
        <v>122</v>
      </c>
    </row>
    <row r="60" spans="1:5" ht="13.5" customHeight="1">
      <c r="A60" s="18" t="s">
        <v>209</v>
      </c>
      <c r="B60" s="28">
        <f t="shared" ref="B60:D60" si="0">B57+B54+B51+B48+B45+B42+B39+B36+B33+B30+B27+B24+B21+B18+B15+B12+B9</f>
        <v>36313.188999999998</v>
      </c>
      <c r="C60" s="28">
        <f t="shared" si="0"/>
        <v>13124.289000000001</v>
      </c>
      <c r="D60" s="28">
        <f t="shared" si="0"/>
        <v>23188.9</v>
      </c>
      <c r="E60" s="20" t="s">
        <v>7</v>
      </c>
    </row>
    <row r="61" spans="1:5" ht="13.5" customHeight="1">
      <c r="A61" s="14" t="s">
        <v>119</v>
      </c>
      <c r="B61" s="44">
        <f t="shared" ref="B61:C61" si="1">B58+B55+B52+B49+B46+B43+B40+B37+B34+B31+B28+B25+B22+B19+B16+B13+B10</f>
        <v>18086.476000000002</v>
      </c>
      <c r="C61" s="44">
        <f t="shared" si="1"/>
        <v>6684.0079999999989</v>
      </c>
      <c r="D61" s="44">
        <f t="shared" ref="D61" si="2">D58+D55+D52+D49+D46+D43+D40+D37+D34+D31+D28+D25+D22+D19+D16+D13+D10</f>
        <v>11402.468000000001</v>
      </c>
      <c r="E61" s="81" t="s">
        <v>120</v>
      </c>
    </row>
    <row r="62" spans="1:5" ht="13.5" customHeight="1">
      <c r="A62" s="14" t="s">
        <v>121</v>
      </c>
      <c r="B62" s="44">
        <f t="shared" ref="B62:C62" si="3">B59+B56+B53+B50+B47+B44+B41+B38+B35+B32+B29+B26+B23+B20+B17+B14+B11</f>
        <v>18226.713000000003</v>
      </c>
      <c r="C62" s="44">
        <f t="shared" si="3"/>
        <v>6440.2810000000009</v>
      </c>
      <c r="D62" s="44">
        <f>D59+D56+D53+D50+D47+D44+D41+D38+D35+D32+D29+D26+D23+D20+D17+D14+D11</f>
        <v>11786.432000000001</v>
      </c>
      <c r="E62" s="81" t="s">
        <v>122</v>
      </c>
    </row>
    <row r="63" spans="1:5" s="254" customFormat="1" ht="13.5" customHeight="1">
      <c r="A63" s="255"/>
      <c r="B63" s="44"/>
      <c r="C63" s="44"/>
      <c r="D63" s="44"/>
      <c r="E63" s="81"/>
    </row>
    <row r="64" spans="1:5" s="254" customFormat="1" ht="13.5" customHeight="1">
      <c r="A64" s="255"/>
      <c r="B64" s="44"/>
      <c r="C64" s="44"/>
      <c r="D64" s="44"/>
      <c r="E64" s="81"/>
    </row>
    <row r="65" spans="1:5" s="254" customFormat="1" ht="13.5" customHeight="1">
      <c r="A65" s="255"/>
      <c r="B65" s="44"/>
      <c r="C65" s="44"/>
      <c r="D65" s="44"/>
      <c r="E65" s="81"/>
    </row>
    <row r="66" spans="1:5" s="254" customFormat="1" ht="13.5" customHeight="1">
      <c r="A66" s="255"/>
      <c r="B66" s="44"/>
      <c r="C66" s="44"/>
      <c r="D66" s="44"/>
      <c r="E66" s="81"/>
    </row>
    <row r="67" spans="1:5" s="254" customFormat="1" ht="13.5" customHeight="1">
      <c r="A67" s="255"/>
      <c r="B67" s="44"/>
      <c r="C67" s="44"/>
      <c r="D67" s="44"/>
      <c r="E67" s="81"/>
    </row>
    <row r="68" spans="1:5" s="254" customFormat="1" ht="8.25" customHeight="1">
      <c r="A68" s="255"/>
      <c r="B68" s="44"/>
      <c r="C68" s="44"/>
      <c r="D68" s="44"/>
      <c r="E68" s="81"/>
    </row>
    <row r="69" spans="1:5" s="254" customFormat="1" ht="13.5" hidden="1" customHeight="1">
      <c r="A69" s="255"/>
      <c r="B69" s="44"/>
      <c r="C69" s="44"/>
      <c r="D69" s="44"/>
      <c r="E69" s="81"/>
    </row>
    <row r="70" spans="1:5" s="254" customFormat="1" ht="1.5" customHeight="1">
      <c r="A70" s="255"/>
      <c r="B70" s="44"/>
      <c r="C70" s="44"/>
      <c r="D70" s="44"/>
      <c r="E70" s="81"/>
    </row>
    <row r="71" spans="1:5" s="254" customFormat="1" ht="0.75" customHeight="1">
      <c r="A71" s="255"/>
      <c r="B71" s="44"/>
      <c r="C71" s="44"/>
      <c r="D71" s="44"/>
      <c r="E71" s="81"/>
    </row>
    <row r="72" spans="1:5" s="254" customFormat="1" ht="5.25" hidden="1" customHeight="1">
      <c r="A72" s="255"/>
      <c r="B72" s="44"/>
      <c r="C72" s="44"/>
      <c r="D72" s="44"/>
      <c r="E72" s="81"/>
    </row>
    <row r="73" spans="1:5" ht="13.5" customHeight="1">
      <c r="A73" s="3"/>
      <c r="B73" s="3"/>
      <c r="C73" s="1"/>
      <c r="D73" s="3"/>
      <c r="E73" s="1"/>
    </row>
    <row r="74" spans="1:5" ht="13.5" customHeight="1">
      <c r="A74" s="79" t="s">
        <v>134</v>
      </c>
      <c r="B74" s="3"/>
      <c r="C74" s="3"/>
      <c r="D74" s="3"/>
      <c r="E74" s="46" t="s">
        <v>136</v>
      </c>
    </row>
    <row r="75" spans="1:5">
      <c r="A75" s="51" t="s">
        <v>456</v>
      </c>
      <c r="B75" s="3"/>
      <c r="C75" s="3"/>
      <c r="D75" s="3"/>
      <c r="E75" s="81" t="s">
        <v>816</v>
      </c>
    </row>
    <row r="76" spans="1:5" ht="12.75" customHeight="1">
      <c r="A76" s="3"/>
      <c r="B76" s="3"/>
      <c r="C76" s="3"/>
      <c r="D76" s="3"/>
      <c r="E76" s="3"/>
    </row>
    <row r="77" spans="1:5" ht="12.75" customHeight="1">
      <c r="A77" s="3"/>
      <c r="B77" s="3"/>
      <c r="C77" s="3"/>
      <c r="D77" s="3"/>
      <c r="E77" s="3"/>
    </row>
    <row r="78" spans="1:5" ht="12.75" customHeight="1">
      <c r="A78" s="3"/>
      <c r="B78" s="3"/>
      <c r="C78" s="3"/>
      <c r="D78" s="3"/>
      <c r="E78" s="3"/>
    </row>
    <row r="79" spans="1:5" ht="12.75" customHeight="1">
      <c r="A79" s="3"/>
      <c r="B79" s="3"/>
      <c r="C79" s="3"/>
      <c r="D79" s="3"/>
      <c r="E79" s="3"/>
    </row>
    <row r="80" spans="1:5" ht="12.75" customHeight="1">
      <c r="A80" s="3"/>
      <c r="B80" s="3"/>
      <c r="C80" s="3"/>
      <c r="D80" s="3"/>
      <c r="E80" s="3"/>
    </row>
    <row r="81" spans="1:5" ht="12.75" customHeight="1">
      <c r="A81" s="3"/>
      <c r="B81" s="3"/>
      <c r="C81" s="3"/>
      <c r="D81" s="3"/>
      <c r="E81" s="3"/>
    </row>
    <row r="82" spans="1:5" ht="12.75" customHeight="1">
      <c r="A82" s="3"/>
      <c r="B82" s="3"/>
      <c r="C82" s="3"/>
      <c r="D82" s="3"/>
      <c r="E82" s="3"/>
    </row>
    <row r="83" spans="1:5" ht="12.75" customHeight="1">
      <c r="A83" s="3"/>
      <c r="B83" s="3"/>
      <c r="C83" s="3"/>
      <c r="D83" s="3"/>
      <c r="E83" s="3"/>
    </row>
    <row r="84" spans="1:5" ht="12.75" customHeight="1">
      <c r="A84" s="3"/>
      <c r="B84" s="3"/>
      <c r="C84" s="3"/>
      <c r="D84" s="3"/>
      <c r="E84" s="3"/>
    </row>
    <row r="85" spans="1:5" ht="12.75" customHeight="1">
      <c r="A85" s="3"/>
      <c r="B85" s="3"/>
      <c r="C85" s="3"/>
      <c r="D85" s="3"/>
      <c r="E85" s="3"/>
    </row>
    <row r="86" spans="1:5" ht="12.75" customHeight="1">
      <c r="A86" s="3"/>
      <c r="B86" s="3"/>
      <c r="C86" s="3"/>
      <c r="D86" s="3"/>
      <c r="E86" s="3"/>
    </row>
    <row r="87" spans="1:5" ht="12.75" customHeight="1">
      <c r="A87" s="3"/>
      <c r="B87" s="3"/>
      <c r="C87" s="3"/>
      <c r="D87" s="3"/>
      <c r="E87" s="3"/>
    </row>
    <row r="88" spans="1:5" ht="12.75" customHeight="1">
      <c r="A88" s="3"/>
      <c r="B88" s="3"/>
      <c r="C88" s="3"/>
      <c r="D88" s="3"/>
      <c r="E88" s="3"/>
    </row>
    <row r="89" spans="1:5" ht="12.75" customHeight="1">
      <c r="A89" s="3"/>
      <c r="B89" s="3"/>
      <c r="C89" s="3"/>
      <c r="D89" s="3"/>
      <c r="E89" s="3"/>
    </row>
    <row r="90" spans="1:5" ht="12.75" customHeight="1">
      <c r="A90" s="3"/>
      <c r="B90" s="3"/>
      <c r="C90" s="3"/>
      <c r="D90" s="3"/>
      <c r="E90" s="3"/>
    </row>
    <row r="91" spans="1:5" ht="12.75" customHeight="1">
      <c r="A91" s="3"/>
      <c r="B91" s="3"/>
      <c r="C91" s="3"/>
      <c r="D91" s="3"/>
      <c r="E91" s="3"/>
    </row>
    <row r="92" spans="1:5" ht="12.75" customHeight="1">
      <c r="A92" s="3"/>
      <c r="B92" s="3"/>
      <c r="C92" s="3"/>
      <c r="D92" s="3"/>
      <c r="E92" s="3"/>
    </row>
    <row r="93" spans="1:5" ht="12.75" customHeight="1">
      <c r="A93" s="3"/>
      <c r="B93" s="3"/>
      <c r="C93" s="3"/>
      <c r="D93" s="3"/>
      <c r="E93" s="3"/>
    </row>
    <row r="94" spans="1:5" ht="12.75" customHeight="1">
      <c r="A94" s="3"/>
      <c r="B94" s="3"/>
      <c r="C94" s="3"/>
      <c r="D94" s="3"/>
      <c r="E94" s="3"/>
    </row>
    <row r="95" spans="1:5" ht="12.75" customHeight="1">
      <c r="A95" s="3"/>
      <c r="B95" s="3"/>
      <c r="C95" s="3"/>
      <c r="D95" s="3"/>
      <c r="E95" s="3"/>
    </row>
    <row r="96" spans="1:5" ht="12.75" customHeight="1">
      <c r="A96" s="3"/>
      <c r="B96" s="3"/>
      <c r="C96" s="3"/>
      <c r="D96" s="3"/>
      <c r="E96" s="3"/>
    </row>
    <row r="97" spans="1:5" ht="12.75" customHeight="1">
      <c r="A97" s="3"/>
      <c r="B97" s="3"/>
      <c r="C97" s="3"/>
      <c r="D97" s="3"/>
      <c r="E97" s="3"/>
    </row>
    <row r="98" spans="1:5" ht="12.75" customHeight="1">
      <c r="A98" s="3"/>
      <c r="B98" s="3"/>
      <c r="C98" s="3"/>
      <c r="D98" s="3"/>
      <c r="E98" s="3"/>
    </row>
    <row r="99" spans="1:5" ht="12.75" customHeight="1">
      <c r="A99" s="3"/>
      <c r="B99" s="3"/>
      <c r="C99" s="3"/>
      <c r="D99" s="3"/>
      <c r="E99" s="3"/>
    </row>
    <row r="100" spans="1:5" ht="12.75" customHeight="1">
      <c r="A100" s="3"/>
      <c r="B100" s="3"/>
      <c r="C100" s="3"/>
      <c r="D100" s="3"/>
      <c r="E100" s="3"/>
    </row>
    <row r="101" spans="1:5" ht="12.75" customHeight="1">
      <c r="A101" s="3"/>
      <c r="B101" s="3"/>
      <c r="C101" s="3"/>
      <c r="D101" s="3"/>
      <c r="E101" s="3"/>
    </row>
    <row r="102" spans="1:5" ht="12.75" customHeight="1">
      <c r="A102" s="3"/>
      <c r="B102" s="3"/>
      <c r="C102" s="3"/>
      <c r="D102" s="3"/>
      <c r="E102" s="3"/>
    </row>
    <row r="103" spans="1:5" ht="12.75" customHeight="1">
      <c r="A103" s="3"/>
      <c r="B103" s="3"/>
      <c r="C103" s="3"/>
      <c r="D103" s="3"/>
      <c r="E103" s="3"/>
    </row>
    <row r="104" spans="1:5" ht="12.75" customHeight="1">
      <c r="A104" s="3"/>
      <c r="B104" s="3"/>
      <c r="C104" s="3"/>
      <c r="D104" s="3"/>
      <c r="E104" s="3"/>
    </row>
    <row r="105" spans="1:5" ht="12.75" customHeight="1">
      <c r="A105" s="3"/>
      <c r="B105" s="3"/>
      <c r="C105" s="3"/>
      <c r="D105" s="3"/>
      <c r="E105" s="3"/>
    </row>
    <row r="106" spans="1:5" ht="12.75" customHeight="1">
      <c r="A106" s="3"/>
      <c r="B106" s="3"/>
      <c r="C106" s="3"/>
      <c r="D106" s="3"/>
      <c r="E106" s="3"/>
    </row>
    <row r="107" spans="1:5" ht="12.75" customHeight="1">
      <c r="A107" s="3"/>
      <c r="B107" s="3"/>
      <c r="C107" s="3"/>
      <c r="D107" s="3"/>
      <c r="E107" s="3"/>
    </row>
    <row r="108" spans="1:5" ht="12.75" customHeight="1">
      <c r="A108" s="3"/>
      <c r="B108" s="3"/>
      <c r="C108" s="3"/>
      <c r="D108" s="3"/>
      <c r="E108" s="3"/>
    </row>
    <row r="109" spans="1:5" ht="12.75" customHeight="1">
      <c r="A109" s="3"/>
      <c r="B109" s="3"/>
      <c r="C109" s="3"/>
      <c r="D109" s="3"/>
      <c r="E109" s="3"/>
    </row>
    <row r="110" spans="1:5" ht="12.75" customHeight="1">
      <c r="A110" s="3"/>
      <c r="B110" s="3"/>
      <c r="C110" s="3"/>
      <c r="D110" s="3"/>
      <c r="E110" s="3"/>
    </row>
    <row r="111" spans="1:5" ht="12.75" customHeight="1">
      <c r="A111" s="3"/>
      <c r="B111" s="3"/>
      <c r="C111" s="3"/>
      <c r="D111" s="3"/>
      <c r="E111" s="3"/>
    </row>
    <row r="112" spans="1:5" ht="12.75" customHeight="1">
      <c r="A112" s="3"/>
      <c r="B112" s="3"/>
      <c r="C112" s="3"/>
      <c r="D112" s="3"/>
      <c r="E112" s="3"/>
    </row>
    <row r="113" spans="1:5" ht="12.75" customHeight="1">
      <c r="A113" s="3"/>
      <c r="B113" s="3"/>
      <c r="C113" s="3"/>
      <c r="D113" s="3"/>
      <c r="E113" s="3"/>
    </row>
    <row r="114" spans="1:5" ht="12.75" customHeight="1">
      <c r="A114" s="3"/>
      <c r="B114" s="3"/>
      <c r="C114" s="3"/>
      <c r="D114" s="3"/>
      <c r="E114" s="3"/>
    </row>
    <row r="115" spans="1:5" ht="12.75" customHeight="1">
      <c r="A115" s="3"/>
      <c r="B115" s="3"/>
      <c r="C115" s="3"/>
      <c r="D115" s="3"/>
      <c r="E115" s="3"/>
    </row>
    <row r="116" spans="1:5" ht="12.75" customHeight="1">
      <c r="A116" s="3"/>
      <c r="B116" s="3"/>
      <c r="C116" s="3"/>
      <c r="D116" s="3"/>
      <c r="E116" s="3"/>
    </row>
    <row r="117" spans="1:5" ht="12.75" customHeight="1">
      <c r="A117" s="3"/>
      <c r="B117" s="3"/>
      <c r="C117" s="3"/>
      <c r="D117" s="3"/>
      <c r="E117" s="3"/>
    </row>
    <row r="118" spans="1:5" ht="12.75" customHeight="1">
      <c r="A118" s="3"/>
      <c r="B118" s="3"/>
      <c r="C118" s="3"/>
      <c r="D118" s="3"/>
      <c r="E118" s="3"/>
    </row>
    <row r="119" spans="1:5" ht="12.75" customHeight="1">
      <c r="A119" s="3"/>
      <c r="B119" s="3"/>
      <c r="C119" s="3"/>
      <c r="D119" s="3"/>
      <c r="E119" s="3"/>
    </row>
    <row r="120" spans="1:5" ht="12.75" customHeight="1">
      <c r="A120" s="3"/>
      <c r="B120" s="3"/>
      <c r="C120" s="3"/>
      <c r="D120" s="3"/>
      <c r="E120" s="3"/>
    </row>
    <row r="121" spans="1:5" ht="12.75" customHeight="1">
      <c r="A121" s="3"/>
      <c r="B121" s="3"/>
      <c r="C121" s="3"/>
      <c r="D121" s="3"/>
      <c r="E121" s="3"/>
    </row>
    <row r="122" spans="1:5" ht="12.75" customHeight="1">
      <c r="A122" s="3"/>
      <c r="B122" s="3"/>
      <c r="C122" s="3"/>
      <c r="D122" s="3"/>
      <c r="E122" s="3"/>
    </row>
    <row r="123" spans="1:5" ht="12.75" customHeight="1">
      <c r="A123" s="3"/>
      <c r="B123" s="3"/>
      <c r="C123" s="3"/>
      <c r="D123" s="3"/>
      <c r="E123" s="3"/>
    </row>
    <row r="124" spans="1:5" ht="12.75" customHeight="1">
      <c r="A124" s="3"/>
      <c r="B124" s="3"/>
      <c r="C124" s="3"/>
      <c r="D124" s="3"/>
      <c r="E124" s="3"/>
    </row>
    <row r="125" spans="1:5" ht="12.75" customHeight="1">
      <c r="A125" s="3"/>
      <c r="B125" s="3"/>
      <c r="C125" s="3"/>
      <c r="D125" s="3"/>
      <c r="E125" s="3"/>
    </row>
    <row r="126" spans="1:5" ht="12.75" customHeight="1">
      <c r="A126" s="3"/>
      <c r="B126" s="3"/>
      <c r="C126" s="3"/>
      <c r="D126" s="3"/>
      <c r="E126" s="3"/>
    </row>
    <row r="127" spans="1:5" ht="12.75" customHeight="1">
      <c r="A127" s="3"/>
      <c r="B127" s="3"/>
      <c r="C127" s="3"/>
      <c r="D127" s="3"/>
      <c r="E127" s="3"/>
    </row>
    <row r="128" spans="1:5" ht="12.75" customHeight="1">
      <c r="A128" s="3"/>
      <c r="B128" s="3"/>
      <c r="C128" s="3"/>
      <c r="D128" s="3"/>
      <c r="E128" s="3"/>
    </row>
    <row r="129" spans="1:5" ht="12.75" customHeight="1">
      <c r="A129" s="3"/>
      <c r="B129" s="3"/>
      <c r="C129" s="3"/>
      <c r="D129" s="3"/>
      <c r="E129" s="3"/>
    </row>
    <row r="130" spans="1:5" ht="12.75" customHeight="1">
      <c r="A130" s="3"/>
      <c r="B130" s="3"/>
      <c r="C130" s="3"/>
      <c r="D130" s="3"/>
      <c r="E130" s="3"/>
    </row>
    <row r="131" spans="1:5" ht="12.75" customHeight="1">
      <c r="A131" s="3"/>
      <c r="B131" s="3"/>
      <c r="C131" s="3"/>
      <c r="D131" s="3"/>
      <c r="E131" s="3"/>
    </row>
    <row r="132" spans="1:5" ht="12.75" customHeight="1">
      <c r="A132" s="3"/>
      <c r="B132" s="3"/>
      <c r="C132" s="3"/>
      <c r="D132" s="3"/>
      <c r="E132" s="3"/>
    </row>
    <row r="133" spans="1:5" ht="12.75" customHeight="1">
      <c r="A133" s="3"/>
      <c r="B133" s="3"/>
      <c r="C133" s="3"/>
      <c r="D133" s="3"/>
      <c r="E133" s="3"/>
    </row>
    <row r="134" spans="1:5" ht="12.75" customHeight="1">
      <c r="A134" s="3"/>
      <c r="B134" s="3"/>
      <c r="C134" s="3"/>
      <c r="D134" s="3"/>
      <c r="E134" s="3"/>
    </row>
    <row r="135" spans="1:5" ht="12.75" customHeight="1">
      <c r="A135" s="3"/>
      <c r="B135" s="3"/>
      <c r="C135" s="3"/>
      <c r="D135" s="3"/>
      <c r="E135" s="3"/>
    </row>
    <row r="136" spans="1:5" ht="12.75" customHeight="1">
      <c r="A136" s="3"/>
      <c r="B136" s="3"/>
      <c r="C136" s="3"/>
      <c r="D136" s="3"/>
      <c r="E136" s="3"/>
    </row>
    <row r="137" spans="1:5" ht="12.75" customHeight="1">
      <c r="A137" s="3"/>
      <c r="B137" s="3"/>
      <c r="C137" s="3"/>
      <c r="D137" s="3"/>
      <c r="E137" s="3"/>
    </row>
    <row r="138" spans="1:5" ht="12.75" customHeight="1">
      <c r="A138" s="3"/>
      <c r="B138" s="3"/>
      <c r="C138" s="3"/>
      <c r="D138" s="3"/>
      <c r="E138" s="3"/>
    </row>
    <row r="139" spans="1:5" ht="12.75" customHeight="1">
      <c r="A139" s="3"/>
      <c r="B139" s="3"/>
      <c r="C139" s="3"/>
      <c r="D139" s="3"/>
      <c r="E139" s="3"/>
    </row>
    <row r="140" spans="1:5" ht="12.75" customHeight="1">
      <c r="A140" s="3"/>
      <c r="B140" s="3"/>
      <c r="C140" s="3"/>
      <c r="D140" s="3"/>
      <c r="E140" s="3"/>
    </row>
    <row r="141" spans="1:5" ht="12.75" customHeight="1">
      <c r="A141" s="3"/>
      <c r="B141" s="3"/>
      <c r="C141" s="3"/>
      <c r="D141" s="3"/>
      <c r="E141" s="3"/>
    </row>
    <row r="142" spans="1:5" ht="12.75" customHeight="1">
      <c r="A142" s="3"/>
      <c r="B142" s="3"/>
      <c r="C142" s="3"/>
      <c r="D142" s="3"/>
      <c r="E142" s="3"/>
    </row>
    <row r="143" spans="1:5" ht="12.75" customHeight="1">
      <c r="A143" s="3"/>
      <c r="B143" s="3"/>
      <c r="C143" s="3"/>
      <c r="D143" s="3"/>
      <c r="E143" s="3"/>
    </row>
    <row r="144" spans="1:5" ht="12.75" customHeight="1">
      <c r="A144" s="3"/>
      <c r="B144" s="3"/>
      <c r="C144" s="3"/>
      <c r="D144" s="3"/>
      <c r="E144" s="3"/>
    </row>
    <row r="145" spans="1:5" ht="12.75" customHeight="1">
      <c r="A145" s="3"/>
      <c r="B145" s="3"/>
      <c r="C145" s="3"/>
      <c r="D145" s="3"/>
      <c r="E145" s="3"/>
    </row>
    <row r="146" spans="1:5" ht="12.75" customHeight="1">
      <c r="A146" s="3"/>
      <c r="B146" s="3"/>
      <c r="C146" s="3"/>
      <c r="D146" s="3"/>
      <c r="E146" s="3"/>
    </row>
    <row r="147" spans="1:5" ht="12.75" customHeight="1">
      <c r="A147" s="3"/>
      <c r="B147" s="3"/>
      <c r="C147" s="3"/>
      <c r="D147" s="3"/>
      <c r="E147" s="3"/>
    </row>
    <row r="148" spans="1:5" ht="12.75" customHeight="1">
      <c r="A148" s="3"/>
      <c r="B148" s="3"/>
      <c r="C148" s="3"/>
      <c r="D148" s="3"/>
      <c r="E148" s="3"/>
    </row>
    <row r="149" spans="1:5" ht="12.75" customHeight="1">
      <c r="A149" s="3"/>
      <c r="B149" s="3"/>
      <c r="C149" s="3"/>
      <c r="D149" s="3"/>
      <c r="E149" s="3"/>
    </row>
    <row r="150" spans="1:5" ht="12.75" customHeight="1">
      <c r="A150" s="3"/>
      <c r="B150" s="3"/>
      <c r="C150" s="3"/>
      <c r="D150" s="3"/>
      <c r="E150" s="3"/>
    </row>
    <row r="151" spans="1:5" ht="12.75" customHeight="1">
      <c r="A151" s="3"/>
      <c r="B151" s="3"/>
      <c r="C151" s="3"/>
      <c r="D151" s="3"/>
      <c r="E151" s="3"/>
    </row>
    <row r="152" spans="1:5" ht="12.75" customHeight="1">
      <c r="A152" s="3"/>
      <c r="B152" s="3"/>
      <c r="C152" s="3"/>
      <c r="D152" s="3"/>
      <c r="E152" s="3"/>
    </row>
    <row r="153" spans="1:5" ht="12.75" customHeight="1">
      <c r="A153" s="3"/>
      <c r="B153" s="3"/>
      <c r="C153" s="3"/>
      <c r="D153" s="3"/>
      <c r="E153" s="3"/>
    </row>
    <row r="154" spans="1:5" ht="12.75" customHeight="1">
      <c r="A154" s="3"/>
      <c r="B154" s="3"/>
      <c r="C154" s="3"/>
      <c r="D154" s="3"/>
      <c r="E154" s="3"/>
    </row>
    <row r="155" spans="1:5" ht="12.75" customHeight="1">
      <c r="A155" s="3"/>
      <c r="B155" s="3"/>
      <c r="C155" s="3"/>
      <c r="D155" s="3"/>
      <c r="E155" s="3"/>
    </row>
    <row r="156" spans="1:5" ht="12.75" customHeight="1">
      <c r="A156" s="3"/>
      <c r="B156" s="3"/>
      <c r="C156" s="3"/>
      <c r="D156" s="3"/>
      <c r="E156" s="3"/>
    </row>
    <row r="157" spans="1:5" ht="12.75" customHeight="1">
      <c r="A157" s="3"/>
      <c r="B157" s="3"/>
      <c r="C157" s="3"/>
      <c r="D157" s="3"/>
      <c r="E157" s="3"/>
    </row>
    <row r="158" spans="1:5" ht="12.75" customHeight="1">
      <c r="A158" s="3"/>
      <c r="B158" s="3"/>
      <c r="C158" s="3"/>
      <c r="D158" s="3"/>
      <c r="E158" s="3"/>
    </row>
    <row r="159" spans="1:5" ht="12.75" customHeight="1">
      <c r="A159" s="3"/>
      <c r="B159" s="3"/>
      <c r="C159" s="3"/>
      <c r="D159" s="3"/>
      <c r="E159" s="3"/>
    </row>
    <row r="160" spans="1:5" ht="12.75" customHeight="1">
      <c r="A160" s="3"/>
      <c r="B160" s="3"/>
      <c r="C160" s="3"/>
      <c r="D160" s="3"/>
      <c r="E160" s="3"/>
    </row>
    <row r="161" spans="1:5" ht="12.75" customHeight="1">
      <c r="A161" s="3"/>
      <c r="B161" s="3"/>
      <c r="C161" s="3"/>
      <c r="D161" s="3"/>
      <c r="E161" s="3"/>
    </row>
    <row r="162" spans="1:5" ht="12.75" customHeight="1">
      <c r="A162" s="3"/>
      <c r="B162" s="3"/>
      <c r="C162" s="3"/>
      <c r="D162" s="3"/>
      <c r="E162" s="3"/>
    </row>
    <row r="163" spans="1:5" ht="12.75" customHeight="1">
      <c r="A163" s="3"/>
      <c r="B163" s="3"/>
      <c r="C163" s="3"/>
      <c r="D163" s="3"/>
      <c r="E163" s="3"/>
    </row>
    <row r="164" spans="1:5" ht="12.75" customHeight="1">
      <c r="A164" s="3"/>
      <c r="B164" s="3"/>
      <c r="C164" s="3"/>
      <c r="D164" s="3"/>
      <c r="E164" s="3"/>
    </row>
    <row r="165" spans="1:5" ht="12.75" customHeight="1">
      <c r="A165" s="3"/>
      <c r="B165" s="3"/>
      <c r="C165" s="3"/>
      <c r="D165" s="3"/>
      <c r="E165" s="3"/>
    </row>
    <row r="166" spans="1:5" ht="12.75" customHeight="1">
      <c r="A166" s="3"/>
      <c r="B166" s="3"/>
      <c r="C166" s="3"/>
      <c r="D166" s="3"/>
      <c r="E166" s="3"/>
    </row>
    <row r="167" spans="1:5" ht="12.75" customHeight="1">
      <c r="A167" s="3"/>
      <c r="B167" s="3"/>
      <c r="C167" s="3"/>
      <c r="D167" s="3"/>
      <c r="E167" s="3"/>
    </row>
    <row r="168" spans="1:5" ht="12.75" customHeight="1">
      <c r="A168" s="3"/>
      <c r="B168" s="3"/>
      <c r="C168" s="3"/>
      <c r="D168" s="3"/>
      <c r="E168" s="3"/>
    </row>
    <row r="169" spans="1:5" ht="12.75" customHeight="1">
      <c r="A169" s="3"/>
      <c r="B169" s="3"/>
      <c r="C169" s="3"/>
      <c r="D169" s="3"/>
      <c r="E169" s="3"/>
    </row>
    <row r="170" spans="1:5" ht="12.75" customHeight="1">
      <c r="A170" s="3"/>
      <c r="B170" s="3"/>
      <c r="C170" s="3"/>
      <c r="D170" s="3"/>
      <c r="E170" s="3"/>
    </row>
    <row r="171" spans="1:5" ht="12.75" customHeight="1">
      <c r="A171" s="3"/>
      <c r="B171" s="3"/>
      <c r="C171" s="3"/>
      <c r="D171" s="3"/>
      <c r="E171" s="3"/>
    </row>
    <row r="172" spans="1:5" ht="12.75" customHeight="1">
      <c r="A172" s="3"/>
      <c r="B172" s="3"/>
      <c r="C172" s="3"/>
      <c r="D172" s="3"/>
      <c r="E172" s="3"/>
    </row>
    <row r="173" spans="1:5" ht="12.75" customHeight="1">
      <c r="A173" s="3"/>
      <c r="B173" s="3"/>
      <c r="C173" s="3"/>
      <c r="D173" s="3"/>
      <c r="E173" s="3"/>
    </row>
    <row r="174" spans="1:5" ht="12.75" customHeight="1">
      <c r="A174" s="3"/>
      <c r="B174" s="3"/>
      <c r="C174" s="3"/>
      <c r="D174" s="3"/>
      <c r="E174" s="3"/>
    </row>
    <row r="175" spans="1:5" ht="12.75" customHeight="1">
      <c r="A175" s="3"/>
      <c r="B175" s="3"/>
      <c r="C175" s="3"/>
      <c r="D175" s="3"/>
      <c r="E175" s="3"/>
    </row>
    <row r="176" spans="1:5" ht="12.75" customHeight="1">
      <c r="A176" s="3"/>
      <c r="B176" s="3"/>
      <c r="C176" s="3"/>
      <c r="D176" s="3"/>
      <c r="E176" s="3"/>
    </row>
    <row r="177" spans="1:5" ht="12.75" customHeight="1">
      <c r="A177" s="3"/>
      <c r="B177" s="3"/>
      <c r="C177" s="3"/>
      <c r="D177" s="3"/>
      <c r="E177" s="3"/>
    </row>
    <row r="178" spans="1:5" ht="12.75" customHeight="1">
      <c r="A178" s="3"/>
      <c r="B178" s="3"/>
      <c r="C178" s="3"/>
      <c r="D178" s="3"/>
      <c r="E178" s="3"/>
    </row>
    <row r="179" spans="1:5" ht="12.75" customHeight="1">
      <c r="A179" s="3"/>
      <c r="B179" s="3"/>
      <c r="C179" s="3"/>
      <c r="D179" s="3"/>
      <c r="E179" s="3"/>
    </row>
    <row r="180" spans="1:5" ht="12.75" customHeight="1">
      <c r="A180" s="3"/>
      <c r="B180" s="3"/>
      <c r="C180" s="3"/>
      <c r="D180" s="3"/>
      <c r="E180" s="3"/>
    </row>
    <row r="181" spans="1:5" ht="12.75" customHeight="1">
      <c r="A181" s="3"/>
      <c r="B181" s="3"/>
      <c r="C181" s="3"/>
      <c r="D181" s="3"/>
      <c r="E181" s="3"/>
    </row>
    <row r="182" spans="1:5" ht="12.75" customHeight="1">
      <c r="A182" s="3"/>
      <c r="B182" s="3"/>
      <c r="C182" s="3"/>
      <c r="D182" s="3"/>
      <c r="E182" s="3"/>
    </row>
    <row r="183" spans="1:5" ht="12.75" customHeight="1">
      <c r="A183" s="3"/>
      <c r="B183" s="3"/>
      <c r="C183" s="3"/>
      <c r="D183" s="3"/>
      <c r="E183" s="3"/>
    </row>
    <row r="184" spans="1:5" ht="12.75" customHeight="1">
      <c r="A184" s="3"/>
      <c r="B184" s="3"/>
      <c r="C184" s="3"/>
      <c r="D184" s="3"/>
      <c r="E184" s="3"/>
    </row>
    <row r="185" spans="1:5" ht="12.75" customHeight="1">
      <c r="A185" s="3"/>
      <c r="B185" s="3"/>
      <c r="C185" s="3"/>
      <c r="D185" s="3"/>
      <c r="E185" s="3"/>
    </row>
    <row r="186" spans="1:5" ht="12.75" customHeight="1">
      <c r="A186" s="3"/>
      <c r="B186" s="3"/>
      <c r="C186" s="3"/>
      <c r="D186" s="3"/>
      <c r="E186" s="3"/>
    </row>
    <row r="187" spans="1:5" ht="12.75" customHeight="1">
      <c r="A187" s="3"/>
      <c r="B187" s="3"/>
      <c r="C187" s="3"/>
      <c r="D187" s="3"/>
      <c r="E187" s="3"/>
    </row>
    <row r="188" spans="1:5" ht="12.75" customHeight="1">
      <c r="A188" s="3"/>
      <c r="B188" s="3"/>
      <c r="C188" s="3"/>
      <c r="D188" s="3"/>
      <c r="E188" s="3"/>
    </row>
    <row r="189" spans="1:5" ht="12.75" customHeight="1">
      <c r="A189" s="3"/>
      <c r="B189" s="3"/>
      <c r="C189" s="3"/>
      <c r="D189" s="3"/>
      <c r="E189" s="3"/>
    </row>
    <row r="190" spans="1:5" ht="12.75" customHeight="1">
      <c r="A190" s="3"/>
      <c r="B190" s="3"/>
      <c r="C190" s="3"/>
      <c r="D190" s="3"/>
      <c r="E190" s="3"/>
    </row>
    <row r="191" spans="1:5" ht="12.75" customHeight="1">
      <c r="A191" s="3"/>
      <c r="B191" s="3"/>
      <c r="C191" s="3"/>
      <c r="D191" s="3"/>
      <c r="E191" s="3"/>
    </row>
    <row r="192" spans="1:5" ht="12.75" customHeight="1">
      <c r="A192" s="3"/>
      <c r="B192" s="3"/>
      <c r="C192" s="3"/>
      <c r="D192" s="3"/>
      <c r="E192" s="3"/>
    </row>
    <row r="193" spans="1:5" ht="12.75" customHeight="1">
      <c r="A193" s="3"/>
      <c r="B193" s="3"/>
      <c r="C193" s="3"/>
      <c r="D193" s="3"/>
      <c r="E193" s="3"/>
    </row>
    <row r="194" spans="1:5" ht="12.75" customHeight="1">
      <c r="A194" s="3"/>
      <c r="B194" s="3"/>
      <c r="C194" s="3"/>
      <c r="D194" s="3"/>
      <c r="E194" s="3"/>
    </row>
    <row r="195" spans="1:5" ht="12.75" customHeight="1">
      <c r="A195" s="3"/>
      <c r="B195" s="3"/>
      <c r="C195" s="3"/>
      <c r="D195" s="3"/>
      <c r="E195" s="3"/>
    </row>
    <row r="196" spans="1:5" ht="12.75" customHeight="1">
      <c r="A196" s="3"/>
      <c r="B196" s="3"/>
      <c r="C196" s="3"/>
      <c r="D196" s="3"/>
      <c r="E196" s="3"/>
    </row>
    <row r="197" spans="1:5" ht="12.75" customHeight="1">
      <c r="A197" s="3"/>
      <c r="B197" s="3"/>
      <c r="C197" s="3"/>
      <c r="D197" s="3"/>
      <c r="E197" s="3"/>
    </row>
    <row r="198" spans="1:5" ht="12.75" customHeight="1">
      <c r="A198" s="3"/>
      <c r="B198" s="3"/>
      <c r="C198" s="3"/>
      <c r="D198" s="3"/>
      <c r="E198" s="3"/>
    </row>
    <row r="199" spans="1:5" ht="12.75" customHeight="1">
      <c r="A199" s="3"/>
      <c r="B199" s="3"/>
      <c r="C199" s="3"/>
      <c r="D199" s="3"/>
      <c r="E199" s="3"/>
    </row>
    <row r="200" spans="1:5" ht="12.75" customHeight="1">
      <c r="A200" s="3"/>
      <c r="B200" s="3"/>
      <c r="C200" s="3"/>
      <c r="D200" s="3"/>
      <c r="E200" s="3"/>
    </row>
    <row r="201" spans="1:5" ht="12.75" customHeight="1">
      <c r="A201" s="3"/>
      <c r="B201" s="3"/>
      <c r="C201" s="3"/>
      <c r="D201" s="3"/>
      <c r="E201" s="3"/>
    </row>
    <row r="202" spans="1:5" ht="12.75" customHeight="1">
      <c r="A202" s="3"/>
      <c r="B202" s="3"/>
      <c r="C202" s="3"/>
      <c r="D202" s="3"/>
      <c r="E202" s="3"/>
    </row>
    <row r="203" spans="1:5" ht="12.75" customHeight="1">
      <c r="A203" s="3"/>
      <c r="B203" s="3"/>
      <c r="C203" s="3"/>
      <c r="D203" s="3"/>
      <c r="E203" s="3"/>
    </row>
    <row r="204" spans="1:5" ht="12.75" customHeight="1">
      <c r="A204" s="3"/>
      <c r="B204" s="3"/>
      <c r="C204" s="3"/>
      <c r="D204" s="3"/>
      <c r="E204" s="3"/>
    </row>
    <row r="205" spans="1:5" ht="12.75" customHeight="1">
      <c r="A205" s="3"/>
      <c r="B205" s="3"/>
      <c r="C205" s="3"/>
      <c r="D205" s="3"/>
      <c r="E205" s="3"/>
    </row>
    <row r="206" spans="1:5" ht="12.75" customHeight="1">
      <c r="A206" s="3"/>
      <c r="B206" s="3"/>
      <c r="C206" s="3"/>
      <c r="D206" s="3"/>
      <c r="E206" s="3"/>
    </row>
    <row r="207" spans="1:5" ht="12.75" customHeight="1">
      <c r="A207" s="3"/>
      <c r="B207" s="3"/>
      <c r="C207" s="3"/>
      <c r="D207" s="3"/>
      <c r="E207" s="3"/>
    </row>
    <row r="208" spans="1:5" ht="12.75" customHeight="1">
      <c r="A208" s="3"/>
      <c r="B208" s="3"/>
      <c r="C208" s="3"/>
      <c r="D208" s="3"/>
      <c r="E208" s="3"/>
    </row>
    <row r="209" spans="1:5" ht="12.75" customHeight="1">
      <c r="A209" s="3"/>
      <c r="B209" s="3"/>
      <c r="C209" s="3"/>
      <c r="D209" s="3"/>
      <c r="E209" s="3"/>
    </row>
    <row r="210" spans="1:5" ht="12.75" customHeight="1">
      <c r="A210" s="3"/>
      <c r="B210" s="3"/>
      <c r="C210" s="3"/>
      <c r="D210" s="3"/>
      <c r="E210" s="3"/>
    </row>
    <row r="211" spans="1:5" ht="12.75" customHeight="1">
      <c r="A211" s="3"/>
      <c r="B211" s="3"/>
      <c r="C211" s="3"/>
      <c r="D211" s="3"/>
      <c r="E211" s="3"/>
    </row>
    <row r="212" spans="1:5" ht="12.75" customHeight="1">
      <c r="A212" s="3"/>
      <c r="B212" s="3"/>
      <c r="C212" s="3"/>
      <c r="D212" s="3"/>
      <c r="E212" s="3"/>
    </row>
    <row r="213" spans="1:5" ht="12.75" customHeight="1">
      <c r="A213" s="3"/>
      <c r="B213" s="3"/>
      <c r="C213" s="3"/>
      <c r="D213" s="3"/>
      <c r="E213" s="3"/>
    </row>
    <row r="214" spans="1:5" ht="12.75" customHeight="1">
      <c r="A214" s="3"/>
      <c r="B214" s="3"/>
      <c r="C214" s="3"/>
      <c r="D214" s="3"/>
      <c r="E214" s="3"/>
    </row>
    <row r="215" spans="1:5" ht="12.75" customHeight="1">
      <c r="A215" s="3"/>
      <c r="B215" s="3"/>
      <c r="C215" s="3"/>
      <c r="D215" s="3"/>
      <c r="E215" s="3"/>
    </row>
    <row r="216" spans="1:5" ht="12.75" customHeight="1">
      <c r="A216" s="3"/>
      <c r="B216" s="3"/>
      <c r="C216" s="3"/>
      <c r="D216" s="3"/>
      <c r="E216" s="3"/>
    </row>
    <row r="217" spans="1:5" ht="12.75" customHeight="1">
      <c r="A217" s="3"/>
      <c r="B217" s="3"/>
      <c r="C217" s="3"/>
      <c r="D217" s="3"/>
      <c r="E217" s="3"/>
    </row>
    <row r="218" spans="1:5" ht="12.75" customHeight="1">
      <c r="A218" s="3"/>
      <c r="B218" s="3"/>
      <c r="C218" s="3"/>
      <c r="D218" s="3"/>
      <c r="E218" s="3"/>
    </row>
    <row r="219" spans="1:5" ht="12.75" customHeight="1">
      <c r="A219" s="3"/>
      <c r="B219" s="3"/>
      <c r="C219" s="3"/>
      <c r="D219" s="3"/>
      <c r="E219" s="3"/>
    </row>
    <row r="220" spans="1:5" ht="12.75" customHeight="1">
      <c r="A220" s="3"/>
      <c r="B220" s="3"/>
      <c r="C220" s="3"/>
      <c r="D220" s="3"/>
      <c r="E220" s="3"/>
    </row>
    <row r="221" spans="1:5" ht="12.75" customHeight="1">
      <c r="A221" s="3"/>
      <c r="B221" s="3"/>
      <c r="C221" s="3"/>
      <c r="D221" s="3"/>
      <c r="E221" s="3"/>
    </row>
    <row r="222" spans="1:5" ht="12.75" customHeight="1">
      <c r="A222" s="3"/>
      <c r="B222" s="3"/>
      <c r="C222" s="3"/>
      <c r="D222" s="3"/>
      <c r="E222" s="3"/>
    </row>
    <row r="223" spans="1:5" ht="12.75" customHeight="1">
      <c r="A223" s="3"/>
      <c r="B223" s="3"/>
      <c r="C223" s="3"/>
      <c r="D223" s="3"/>
      <c r="E223" s="3"/>
    </row>
    <row r="224" spans="1:5" ht="12.75" customHeight="1">
      <c r="A224" s="3"/>
      <c r="B224" s="3"/>
      <c r="C224" s="3"/>
      <c r="D224" s="3"/>
      <c r="E224" s="3"/>
    </row>
    <row r="225" spans="1:5" ht="12.75" customHeight="1">
      <c r="A225" s="3"/>
      <c r="B225" s="3"/>
      <c r="C225" s="3"/>
      <c r="D225" s="3"/>
      <c r="E225" s="3"/>
    </row>
    <row r="226" spans="1:5" ht="12.75" customHeight="1">
      <c r="A226" s="3"/>
      <c r="B226" s="3"/>
      <c r="C226" s="3"/>
      <c r="D226" s="3"/>
      <c r="E226" s="3"/>
    </row>
    <row r="227" spans="1:5" ht="12.75" customHeight="1">
      <c r="A227" s="3"/>
      <c r="B227" s="3"/>
      <c r="C227" s="3"/>
      <c r="D227" s="3"/>
      <c r="E227" s="3"/>
    </row>
    <row r="228" spans="1:5" ht="12.75" customHeight="1">
      <c r="A228" s="3"/>
      <c r="B228" s="3"/>
      <c r="C228" s="3"/>
      <c r="D228" s="3"/>
      <c r="E228" s="3"/>
    </row>
    <row r="229" spans="1:5" ht="12.75" customHeight="1">
      <c r="A229" s="3"/>
      <c r="B229" s="3"/>
      <c r="C229" s="3"/>
      <c r="D229" s="3"/>
      <c r="E229" s="3"/>
    </row>
    <row r="230" spans="1:5" ht="12.75" customHeight="1">
      <c r="A230" s="3"/>
      <c r="B230" s="3"/>
      <c r="C230" s="3"/>
      <c r="D230" s="3"/>
      <c r="E230" s="3"/>
    </row>
    <row r="231" spans="1:5" ht="12.75" customHeight="1">
      <c r="A231" s="3"/>
      <c r="B231" s="3"/>
      <c r="C231" s="3"/>
      <c r="D231" s="3"/>
      <c r="E231" s="3"/>
    </row>
    <row r="232" spans="1:5" ht="12.75" customHeight="1">
      <c r="A232" s="3"/>
      <c r="B232" s="3"/>
      <c r="C232" s="3"/>
      <c r="D232" s="3"/>
      <c r="E232" s="3"/>
    </row>
    <row r="233" spans="1:5" ht="12.75" customHeight="1">
      <c r="A233" s="3"/>
      <c r="B233" s="3"/>
      <c r="C233" s="3"/>
      <c r="D233" s="3"/>
      <c r="E233" s="3"/>
    </row>
    <row r="234" spans="1:5" ht="12.75" customHeight="1">
      <c r="A234" s="3"/>
      <c r="B234" s="3"/>
      <c r="C234" s="3"/>
      <c r="D234" s="3"/>
      <c r="E234" s="3"/>
    </row>
    <row r="235" spans="1:5" ht="12.75" customHeight="1">
      <c r="A235" s="3"/>
      <c r="B235" s="3"/>
      <c r="C235" s="3"/>
      <c r="D235" s="3"/>
      <c r="E235" s="3"/>
    </row>
    <row r="236" spans="1:5" ht="12.75" customHeight="1">
      <c r="A236" s="3"/>
      <c r="B236" s="3"/>
      <c r="C236" s="3"/>
      <c r="D236" s="3"/>
      <c r="E236" s="3"/>
    </row>
    <row r="237" spans="1:5" ht="12.75" customHeight="1">
      <c r="A237" s="3"/>
      <c r="B237" s="3"/>
      <c r="C237" s="3"/>
      <c r="D237" s="3"/>
      <c r="E237" s="3"/>
    </row>
    <row r="238" spans="1:5" ht="12.75" customHeight="1">
      <c r="A238" s="3"/>
      <c r="B238" s="3"/>
      <c r="C238" s="3"/>
      <c r="D238" s="3"/>
      <c r="E238" s="3"/>
    </row>
    <row r="239" spans="1:5" ht="12.75" customHeight="1">
      <c r="A239" s="3"/>
      <c r="B239" s="3"/>
      <c r="C239" s="3"/>
      <c r="D239" s="3"/>
      <c r="E239" s="3"/>
    </row>
    <row r="240" spans="1:5" ht="12.75" customHeight="1">
      <c r="A240" s="3"/>
      <c r="B240" s="3"/>
      <c r="C240" s="3"/>
      <c r="D240" s="3"/>
      <c r="E240" s="3"/>
    </row>
    <row r="241" spans="1:5" ht="12.75" customHeight="1">
      <c r="A241" s="3"/>
      <c r="B241" s="3"/>
      <c r="C241" s="3"/>
      <c r="D241" s="3"/>
      <c r="E241" s="3"/>
    </row>
    <row r="242" spans="1:5" ht="12.75" customHeight="1">
      <c r="A242" s="3"/>
      <c r="B242" s="3"/>
      <c r="C242" s="3"/>
      <c r="D242" s="3"/>
      <c r="E242" s="3"/>
    </row>
    <row r="243" spans="1:5" ht="12.75" customHeight="1">
      <c r="A243" s="3"/>
      <c r="B243" s="3"/>
      <c r="C243" s="3"/>
      <c r="D243" s="3"/>
      <c r="E243" s="3"/>
    </row>
    <row r="244" spans="1:5" ht="12.75" customHeight="1">
      <c r="A244" s="3"/>
      <c r="B244" s="3"/>
      <c r="C244" s="3"/>
      <c r="D244" s="3"/>
      <c r="E244" s="3"/>
    </row>
    <row r="245" spans="1:5" ht="12.75" customHeight="1">
      <c r="A245" s="3"/>
      <c r="B245" s="3"/>
      <c r="C245" s="3"/>
      <c r="D245" s="3"/>
      <c r="E245" s="3"/>
    </row>
    <row r="246" spans="1:5" ht="12.75" customHeight="1">
      <c r="A246" s="3"/>
      <c r="B246" s="3"/>
      <c r="C246" s="3"/>
      <c r="D246" s="3"/>
      <c r="E246" s="3"/>
    </row>
    <row r="247" spans="1:5" ht="12.75" customHeight="1">
      <c r="A247" s="3"/>
      <c r="B247" s="3"/>
      <c r="C247" s="3"/>
      <c r="D247" s="3"/>
      <c r="E247" s="3"/>
    </row>
    <row r="248" spans="1:5" ht="12.75" customHeight="1">
      <c r="A248" s="3"/>
      <c r="B248" s="3"/>
      <c r="C248" s="3"/>
      <c r="D248" s="3"/>
      <c r="E248" s="3"/>
    </row>
    <row r="249" spans="1:5" ht="12.75" customHeight="1">
      <c r="A249" s="3"/>
      <c r="B249" s="3"/>
      <c r="C249" s="3"/>
      <c r="D249" s="3"/>
      <c r="E249" s="3"/>
    </row>
    <row r="250" spans="1:5" ht="12.75" customHeight="1">
      <c r="A250" s="3"/>
      <c r="B250" s="3"/>
      <c r="C250" s="3"/>
      <c r="D250" s="3"/>
      <c r="E250" s="3"/>
    </row>
    <row r="251" spans="1:5" ht="12.75" customHeight="1">
      <c r="A251" s="3"/>
      <c r="B251" s="3"/>
      <c r="C251" s="3"/>
      <c r="D251" s="3"/>
      <c r="E251" s="3"/>
    </row>
    <row r="252" spans="1:5" ht="12.75" customHeight="1">
      <c r="A252" s="3"/>
      <c r="B252" s="3"/>
      <c r="C252" s="3"/>
      <c r="D252" s="3"/>
      <c r="E252" s="3"/>
    </row>
    <row r="253" spans="1:5" ht="12.75" customHeight="1">
      <c r="A253" s="3"/>
      <c r="B253" s="3"/>
      <c r="C253" s="3"/>
      <c r="D253" s="3"/>
      <c r="E253" s="3"/>
    </row>
    <row r="254" spans="1:5" ht="12.75" customHeight="1">
      <c r="A254" s="3"/>
      <c r="B254" s="3"/>
      <c r="C254" s="3"/>
      <c r="D254" s="3"/>
      <c r="E254" s="3"/>
    </row>
    <row r="255" spans="1:5" ht="12.75" customHeight="1">
      <c r="A255" s="3"/>
      <c r="B255" s="3"/>
      <c r="C255" s="3"/>
      <c r="D255" s="3"/>
      <c r="E255" s="3"/>
    </row>
    <row r="256" spans="1:5" ht="12.75" customHeight="1">
      <c r="A256" s="3"/>
      <c r="B256" s="3"/>
      <c r="C256" s="3"/>
      <c r="D256" s="3"/>
      <c r="E256" s="3"/>
    </row>
    <row r="257" spans="1:5" ht="12.75" customHeight="1">
      <c r="A257" s="3"/>
      <c r="B257" s="3"/>
      <c r="C257" s="3"/>
      <c r="D257" s="3"/>
      <c r="E257" s="3"/>
    </row>
    <row r="258" spans="1:5" ht="12.75" customHeight="1">
      <c r="A258" s="3"/>
      <c r="B258" s="3"/>
      <c r="C258" s="3"/>
      <c r="D258" s="3"/>
      <c r="E258" s="3"/>
    </row>
    <row r="259" spans="1:5" ht="12.75" customHeight="1">
      <c r="A259" s="3"/>
      <c r="B259" s="3"/>
      <c r="C259" s="3"/>
      <c r="D259" s="3"/>
      <c r="E259" s="3"/>
    </row>
    <row r="260" spans="1:5" ht="12.75" customHeight="1">
      <c r="A260" s="3"/>
      <c r="B260" s="3"/>
      <c r="C260" s="3"/>
      <c r="D260" s="3"/>
      <c r="E260" s="3"/>
    </row>
    <row r="261" spans="1:5" ht="12.75" customHeight="1">
      <c r="A261" s="3"/>
      <c r="B261" s="3"/>
      <c r="C261" s="3"/>
      <c r="D261" s="3"/>
      <c r="E261" s="3"/>
    </row>
    <row r="262" spans="1:5" ht="12.75" customHeight="1">
      <c r="A262" s="3"/>
      <c r="B262" s="3"/>
      <c r="C262" s="3"/>
      <c r="D262" s="3"/>
      <c r="E262" s="3"/>
    </row>
    <row r="263" spans="1:5" ht="12.75" customHeight="1">
      <c r="A263" s="3"/>
      <c r="B263" s="3"/>
      <c r="C263" s="3"/>
      <c r="D263" s="3"/>
      <c r="E263" s="3"/>
    </row>
    <row r="264" spans="1:5" ht="12.75" customHeight="1">
      <c r="A264" s="3"/>
      <c r="B264" s="3"/>
      <c r="C264" s="3"/>
      <c r="D264" s="3"/>
      <c r="E264" s="3"/>
    </row>
    <row r="265" spans="1:5" ht="12.75" customHeight="1">
      <c r="A265" s="3"/>
      <c r="B265" s="3"/>
      <c r="C265" s="3"/>
      <c r="D265" s="3"/>
      <c r="E265" s="3"/>
    </row>
    <row r="266" spans="1:5" ht="12.75" customHeight="1">
      <c r="A266" s="3"/>
      <c r="B266" s="3"/>
      <c r="C266" s="3"/>
      <c r="D266" s="3"/>
      <c r="E266" s="3"/>
    </row>
    <row r="267" spans="1:5" ht="12.75" customHeight="1">
      <c r="A267" s="3"/>
      <c r="B267" s="3"/>
      <c r="C267" s="3"/>
      <c r="D267" s="3"/>
      <c r="E267" s="3"/>
    </row>
    <row r="268" spans="1:5" ht="12.75" customHeight="1">
      <c r="A268" s="3"/>
      <c r="B268" s="3"/>
      <c r="C268" s="3"/>
      <c r="D268" s="3"/>
      <c r="E268" s="3"/>
    </row>
    <row r="269" spans="1:5" ht="12.75" customHeight="1">
      <c r="A269" s="3"/>
      <c r="B269" s="3"/>
      <c r="C269" s="3"/>
      <c r="D269" s="3"/>
      <c r="E269" s="3"/>
    </row>
    <row r="270" spans="1:5" ht="12.75" customHeight="1">
      <c r="A270" s="3"/>
      <c r="B270" s="3"/>
      <c r="C270" s="3"/>
      <c r="D270" s="3"/>
      <c r="E270" s="3"/>
    </row>
    <row r="271" spans="1:5" ht="12.75" customHeight="1">
      <c r="A271" s="3"/>
      <c r="B271" s="3"/>
      <c r="C271" s="3"/>
      <c r="D271" s="3"/>
      <c r="E271" s="3"/>
    </row>
    <row r="272" spans="1:5" ht="12.75" customHeight="1">
      <c r="A272" s="3"/>
      <c r="B272" s="3"/>
      <c r="C272" s="3"/>
      <c r="D272" s="3"/>
      <c r="E272" s="3"/>
    </row>
    <row r="273" spans="1:5" ht="12.75" customHeight="1">
      <c r="A273" s="3"/>
      <c r="B273" s="3"/>
      <c r="C273" s="3"/>
      <c r="D273" s="3"/>
      <c r="E273" s="3"/>
    </row>
    <row r="274" spans="1:5" ht="12.75" customHeight="1">
      <c r="A274" s="3"/>
      <c r="B274" s="3"/>
      <c r="C274" s="3"/>
      <c r="D274" s="3"/>
      <c r="E274" s="3"/>
    </row>
    <row r="275" spans="1:5" ht="12.75" customHeight="1">
      <c r="A275" s="3"/>
      <c r="B275" s="3"/>
      <c r="C275" s="3"/>
      <c r="D275" s="3"/>
      <c r="E275" s="3"/>
    </row>
    <row r="276" spans="1:5" ht="12.75" customHeight="1">
      <c r="A276" s="3"/>
      <c r="B276" s="3"/>
      <c r="C276" s="3"/>
      <c r="D276" s="3"/>
      <c r="E276" s="3"/>
    </row>
    <row r="277" spans="1:5" ht="12.75" customHeight="1">
      <c r="A277" s="3"/>
      <c r="B277" s="3"/>
      <c r="C277" s="3"/>
      <c r="D277" s="3"/>
      <c r="E277" s="3"/>
    </row>
    <row r="278" spans="1:5" ht="12.75" customHeight="1">
      <c r="A278" s="3"/>
      <c r="B278" s="3"/>
      <c r="C278" s="3"/>
      <c r="D278" s="3"/>
      <c r="E278" s="3"/>
    </row>
    <row r="279" spans="1:5" ht="12.75" customHeight="1">
      <c r="A279" s="3"/>
      <c r="B279" s="3"/>
      <c r="C279" s="3"/>
      <c r="D279" s="3"/>
      <c r="E279" s="3"/>
    </row>
    <row r="280" spans="1:5" ht="12.75" customHeight="1">
      <c r="A280" s="3"/>
      <c r="B280" s="3"/>
      <c r="C280" s="3"/>
      <c r="D280" s="3"/>
      <c r="E280" s="3"/>
    </row>
    <row r="281" spans="1:5" ht="12.75" customHeight="1">
      <c r="A281" s="3"/>
      <c r="B281" s="3"/>
      <c r="C281" s="3"/>
      <c r="D281" s="3"/>
      <c r="E281" s="3"/>
    </row>
    <row r="282" spans="1:5" ht="12.75" customHeight="1">
      <c r="A282" s="3"/>
      <c r="B282" s="3"/>
      <c r="C282" s="3"/>
      <c r="D282" s="3"/>
      <c r="E282" s="3"/>
    </row>
    <row r="283" spans="1:5" ht="12.75" customHeight="1">
      <c r="A283" s="3"/>
      <c r="B283" s="3"/>
      <c r="C283" s="3"/>
      <c r="D283" s="3"/>
      <c r="E283" s="3"/>
    </row>
    <row r="284" spans="1:5" ht="12.75" customHeight="1">
      <c r="A284" s="3"/>
      <c r="B284" s="3"/>
      <c r="C284" s="3"/>
      <c r="D284" s="3"/>
      <c r="E284" s="3"/>
    </row>
    <row r="285" spans="1:5" ht="12.75" customHeight="1">
      <c r="A285" s="3"/>
      <c r="B285" s="3"/>
      <c r="C285" s="3"/>
      <c r="D285" s="3"/>
      <c r="E285" s="3"/>
    </row>
    <row r="286" spans="1:5" ht="12.75" customHeight="1">
      <c r="A286" s="3"/>
      <c r="B286" s="3"/>
      <c r="C286" s="3"/>
      <c r="D286" s="3"/>
      <c r="E286" s="3"/>
    </row>
    <row r="287" spans="1:5" ht="12.75" customHeight="1">
      <c r="A287" s="3"/>
      <c r="B287" s="3"/>
      <c r="C287" s="3"/>
      <c r="D287" s="3"/>
      <c r="E287" s="3"/>
    </row>
    <row r="288" spans="1:5" ht="12.75" customHeight="1">
      <c r="A288" s="3"/>
      <c r="B288" s="3"/>
      <c r="C288" s="3"/>
      <c r="D288" s="3"/>
      <c r="E288" s="3"/>
    </row>
    <row r="289" spans="1:5" ht="12.75" customHeight="1">
      <c r="A289" s="3"/>
      <c r="B289" s="3"/>
      <c r="C289" s="3"/>
      <c r="D289" s="3"/>
      <c r="E289" s="3"/>
    </row>
    <row r="290" spans="1:5" ht="12.75" customHeight="1">
      <c r="A290" s="3"/>
      <c r="B290" s="3"/>
      <c r="C290" s="3"/>
      <c r="D290" s="3"/>
      <c r="E290" s="3"/>
    </row>
    <row r="291" spans="1:5" ht="12.75" customHeight="1">
      <c r="A291" s="3"/>
      <c r="B291" s="3"/>
      <c r="C291" s="3"/>
      <c r="D291" s="3"/>
      <c r="E291" s="3"/>
    </row>
    <row r="292" spans="1:5" ht="12.75" customHeight="1">
      <c r="A292" s="3"/>
      <c r="B292" s="3"/>
      <c r="C292" s="3"/>
      <c r="D292" s="3"/>
      <c r="E292" s="3"/>
    </row>
    <row r="293" spans="1:5" ht="12.75" customHeight="1">
      <c r="A293" s="3"/>
      <c r="B293" s="3"/>
      <c r="C293" s="3"/>
      <c r="D293" s="3"/>
      <c r="E293" s="3"/>
    </row>
    <row r="294" spans="1:5" ht="12.75" customHeight="1">
      <c r="A294" s="3"/>
      <c r="B294" s="3"/>
      <c r="C294" s="3"/>
      <c r="D294" s="3"/>
      <c r="E294" s="3"/>
    </row>
    <row r="295" spans="1:5" ht="12.75" customHeight="1">
      <c r="A295" s="3"/>
      <c r="B295" s="3"/>
      <c r="C295" s="3"/>
      <c r="D295" s="3"/>
      <c r="E295" s="3"/>
    </row>
    <row r="296" spans="1:5" ht="12.75" customHeight="1">
      <c r="A296" s="3"/>
      <c r="B296" s="3"/>
      <c r="C296" s="3"/>
      <c r="D296" s="3"/>
      <c r="E296" s="3"/>
    </row>
    <row r="297" spans="1:5" ht="12.75" customHeight="1">
      <c r="A297" s="3"/>
      <c r="B297" s="3"/>
      <c r="C297" s="3"/>
      <c r="D297" s="3"/>
      <c r="E297" s="3"/>
    </row>
    <row r="298" spans="1:5" ht="12.75" customHeight="1">
      <c r="A298" s="3"/>
      <c r="B298" s="3"/>
      <c r="C298" s="3"/>
      <c r="D298" s="3"/>
      <c r="E298" s="3"/>
    </row>
    <row r="299" spans="1:5" ht="12.75" customHeight="1">
      <c r="A299" s="3"/>
      <c r="B299" s="3"/>
      <c r="C299" s="3"/>
      <c r="D299" s="3"/>
      <c r="E299" s="3"/>
    </row>
    <row r="300" spans="1:5" ht="12.75" customHeight="1">
      <c r="A300" s="3"/>
      <c r="B300" s="3"/>
      <c r="C300" s="3"/>
      <c r="D300" s="3"/>
      <c r="E300" s="3"/>
    </row>
    <row r="301" spans="1:5" ht="12.75" customHeight="1">
      <c r="A301" s="3"/>
      <c r="B301" s="3"/>
      <c r="C301" s="3"/>
      <c r="D301" s="3"/>
      <c r="E301" s="3"/>
    </row>
    <row r="302" spans="1:5" ht="12.75" customHeight="1">
      <c r="A302" s="3"/>
      <c r="B302" s="3"/>
      <c r="C302" s="3"/>
      <c r="D302" s="3"/>
      <c r="E302" s="3"/>
    </row>
    <row r="303" spans="1:5" ht="12.75" customHeight="1">
      <c r="A303" s="3"/>
      <c r="B303" s="3"/>
      <c r="C303" s="3"/>
      <c r="D303" s="3"/>
      <c r="E303" s="3"/>
    </row>
    <row r="304" spans="1:5" ht="12.75" customHeight="1">
      <c r="A304" s="3"/>
      <c r="B304" s="3"/>
      <c r="C304" s="3"/>
      <c r="D304" s="3"/>
      <c r="E304" s="3"/>
    </row>
    <row r="305" spans="1:5" ht="12.75" customHeight="1">
      <c r="A305" s="3"/>
      <c r="B305" s="3"/>
      <c r="C305" s="3"/>
      <c r="D305" s="3"/>
      <c r="E305" s="3"/>
    </row>
    <row r="306" spans="1:5" ht="12.75" customHeight="1">
      <c r="A306" s="3"/>
      <c r="B306" s="3"/>
      <c r="C306" s="3"/>
      <c r="D306" s="3"/>
      <c r="E306" s="3"/>
    </row>
    <row r="307" spans="1:5" ht="12.75" customHeight="1">
      <c r="A307" s="3"/>
      <c r="B307" s="3"/>
      <c r="C307" s="3"/>
      <c r="D307" s="3"/>
      <c r="E307" s="3"/>
    </row>
    <row r="308" spans="1:5" ht="12.75" customHeight="1">
      <c r="A308" s="3"/>
      <c r="B308" s="3"/>
      <c r="C308" s="3"/>
      <c r="D308" s="3"/>
      <c r="E308" s="3"/>
    </row>
    <row r="309" spans="1:5" ht="12.75" customHeight="1">
      <c r="A309" s="3"/>
      <c r="B309" s="3"/>
      <c r="C309" s="3"/>
      <c r="D309" s="3"/>
      <c r="E309" s="3"/>
    </row>
    <row r="310" spans="1:5" ht="12.75" customHeight="1">
      <c r="A310" s="3"/>
      <c r="B310" s="3"/>
      <c r="C310" s="3"/>
      <c r="D310" s="3"/>
      <c r="E310" s="3"/>
    </row>
    <row r="311" spans="1:5" ht="12.75" customHeight="1">
      <c r="A311" s="3"/>
      <c r="B311" s="3"/>
      <c r="C311" s="3"/>
      <c r="D311" s="3"/>
      <c r="E311" s="3"/>
    </row>
    <row r="312" spans="1:5" ht="12.75" customHeight="1">
      <c r="A312" s="3"/>
      <c r="B312" s="3"/>
      <c r="C312" s="3"/>
      <c r="D312" s="3"/>
      <c r="E312" s="3"/>
    </row>
    <row r="313" spans="1:5" ht="12.75" customHeight="1">
      <c r="A313" s="3"/>
      <c r="B313" s="3"/>
      <c r="C313" s="3"/>
      <c r="D313" s="3"/>
      <c r="E313" s="3"/>
    </row>
    <row r="314" spans="1:5" ht="12.75" customHeight="1">
      <c r="A314" s="3"/>
      <c r="B314" s="3"/>
      <c r="C314" s="3"/>
      <c r="D314" s="3"/>
      <c r="E314" s="3"/>
    </row>
    <row r="315" spans="1:5" ht="12.75" customHeight="1">
      <c r="A315" s="3"/>
      <c r="B315" s="3"/>
      <c r="C315" s="3"/>
      <c r="D315" s="3"/>
      <c r="E315" s="3"/>
    </row>
    <row r="316" spans="1:5" ht="12.75" customHeight="1">
      <c r="A316" s="3"/>
      <c r="B316" s="3"/>
      <c r="C316" s="3"/>
      <c r="D316" s="3"/>
      <c r="E316" s="3"/>
    </row>
    <row r="317" spans="1:5" ht="12.75" customHeight="1">
      <c r="A317" s="3"/>
      <c r="B317" s="3"/>
      <c r="C317" s="3"/>
      <c r="D317" s="3"/>
      <c r="E317" s="3"/>
    </row>
    <row r="318" spans="1:5" ht="12.75" customHeight="1">
      <c r="A318" s="3"/>
      <c r="B318" s="3"/>
      <c r="C318" s="3"/>
      <c r="D318" s="3"/>
      <c r="E318" s="3"/>
    </row>
    <row r="319" spans="1:5" ht="12.75" customHeight="1">
      <c r="A319" s="3"/>
      <c r="B319" s="3"/>
      <c r="C319" s="3"/>
      <c r="D319" s="3"/>
      <c r="E319" s="3"/>
    </row>
    <row r="320" spans="1:5" ht="12.75" customHeight="1">
      <c r="A320" s="3"/>
      <c r="B320" s="3"/>
      <c r="C320" s="3"/>
      <c r="D320" s="3"/>
      <c r="E320" s="3"/>
    </row>
    <row r="321" spans="1:5" ht="12.75" customHeight="1">
      <c r="A321" s="3"/>
      <c r="B321" s="3"/>
      <c r="C321" s="3"/>
      <c r="D321" s="3"/>
      <c r="E321" s="3"/>
    </row>
    <row r="322" spans="1:5" ht="12.75" customHeight="1">
      <c r="A322" s="3"/>
      <c r="B322" s="3"/>
      <c r="C322" s="3"/>
      <c r="D322" s="3"/>
      <c r="E322" s="3"/>
    </row>
    <row r="323" spans="1:5" ht="12.75" customHeight="1">
      <c r="A323" s="3"/>
      <c r="B323" s="3"/>
      <c r="C323" s="3"/>
      <c r="D323" s="3"/>
      <c r="E323" s="3"/>
    </row>
    <row r="324" spans="1:5" ht="12.75" customHeight="1">
      <c r="A324" s="3"/>
      <c r="B324" s="3"/>
      <c r="C324" s="3"/>
      <c r="D324" s="3"/>
      <c r="E324" s="3"/>
    </row>
    <row r="325" spans="1:5" ht="12.75" customHeight="1">
      <c r="A325" s="3"/>
      <c r="B325" s="3"/>
      <c r="C325" s="3"/>
      <c r="D325" s="3"/>
      <c r="E325" s="3"/>
    </row>
    <row r="326" spans="1:5" ht="12.75" customHeight="1">
      <c r="A326" s="3"/>
      <c r="B326" s="3"/>
      <c r="C326" s="3"/>
      <c r="D326" s="3"/>
      <c r="E326" s="3"/>
    </row>
    <row r="327" spans="1:5" ht="12.75" customHeight="1">
      <c r="A327" s="3"/>
      <c r="B327" s="3"/>
      <c r="C327" s="3"/>
      <c r="D327" s="3"/>
      <c r="E327" s="3"/>
    </row>
    <row r="328" spans="1:5" ht="12.75" customHeight="1">
      <c r="A328" s="3"/>
      <c r="B328" s="3"/>
      <c r="C328" s="3"/>
      <c r="D328" s="3"/>
      <c r="E328" s="3"/>
    </row>
    <row r="329" spans="1:5" ht="12.75" customHeight="1">
      <c r="A329" s="3"/>
      <c r="B329" s="3"/>
      <c r="C329" s="3"/>
      <c r="D329" s="3"/>
      <c r="E329" s="3"/>
    </row>
    <row r="330" spans="1:5" ht="12.75" customHeight="1">
      <c r="A330" s="3"/>
      <c r="B330" s="3"/>
      <c r="C330" s="3"/>
      <c r="D330" s="3"/>
      <c r="E330" s="3"/>
    </row>
    <row r="331" spans="1:5" ht="12.75" customHeight="1">
      <c r="A331" s="3"/>
      <c r="B331" s="3"/>
      <c r="C331" s="3"/>
      <c r="D331" s="3"/>
      <c r="E331" s="3"/>
    </row>
    <row r="332" spans="1:5" ht="12.75" customHeight="1">
      <c r="A332" s="3"/>
      <c r="B332" s="3"/>
      <c r="C332" s="3"/>
      <c r="D332" s="3"/>
      <c r="E332" s="3"/>
    </row>
    <row r="333" spans="1:5" ht="12.75" customHeight="1">
      <c r="A333" s="3"/>
      <c r="B333" s="3"/>
      <c r="C333" s="3"/>
      <c r="D333" s="3"/>
      <c r="E333" s="3"/>
    </row>
    <row r="334" spans="1:5" ht="12.75" customHeight="1">
      <c r="A334" s="3"/>
      <c r="B334" s="3"/>
      <c r="C334" s="3"/>
      <c r="D334" s="3"/>
      <c r="E334" s="3"/>
    </row>
    <row r="335" spans="1:5" ht="12.75" customHeight="1">
      <c r="A335" s="3"/>
      <c r="B335" s="3"/>
      <c r="C335" s="3"/>
      <c r="D335" s="3"/>
      <c r="E335" s="3"/>
    </row>
    <row r="336" spans="1:5" ht="12.75" customHeight="1">
      <c r="A336" s="3"/>
      <c r="B336" s="3"/>
      <c r="C336" s="3"/>
      <c r="D336" s="3"/>
      <c r="E336" s="3"/>
    </row>
    <row r="337" spans="1:5" ht="12.75" customHeight="1">
      <c r="A337" s="3"/>
      <c r="B337" s="3"/>
      <c r="C337" s="3"/>
      <c r="D337" s="3"/>
      <c r="E337" s="3"/>
    </row>
    <row r="338" spans="1:5" ht="12.75" customHeight="1">
      <c r="A338" s="3"/>
      <c r="B338" s="3"/>
      <c r="C338" s="3"/>
      <c r="D338" s="3"/>
      <c r="E338" s="3"/>
    </row>
    <row r="339" spans="1:5" ht="12.75" customHeight="1">
      <c r="A339" s="3"/>
      <c r="B339" s="3"/>
      <c r="C339" s="3"/>
      <c r="D339" s="3"/>
      <c r="E339" s="3"/>
    </row>
    <row r="340" spans="1:5" ht="12.75" customHeight="1">
      <c r="A340" s="3"/>
      <c r="B340" s="3"/>
      <c r="C340" s="3"/>
      <c r="D340" s="3"/>
      <c r="E340" s="3"/>
    </row>
    <row r="341" spans="1:5" ht="12.75" customHeight="1">
      <c r="A341" s="3"/>
      <c r="B341" s="3"/>
      <c r="C341" s="3"/>
      <c r="D341" s="3"/>
      <c r="E341" s="3"/>
    </row>
    <row r="342" spans="1:5" ht="12.75" customHeight="1">
      <c r="A342" s="3"/>
      <c r="B342" s="3"/>
      <c r="C342" s="3"/>
      <c r="D342" s="3"/>
      <c r="E342" s="3"/>
    </row>
    <row r="343" spans="1:5" ht="12.75" customHeight="1">
      <c r="A343" s="3"/>
      <c r="B343" s="3"/>
      <c r="C343" s="3"/>
      <c r="D343" s="3"/>
      <c r="E343" s="3"/>
    </row>
    <row r="344" spans="1:5" ht="12.75" customHeight="1">
      <c r="A344" s="3"/>
      <c r="B344" s="3"/>
      <c r="C344" s="3"/>
      <c r="D344" s="3"/>
      <c r="E344" s="3"/>
    </row>
    <row r="345" spans="1:5" ht="12.75" customHeight="1">
      <c r="A345" s="3"/>
      <c r="B345" s="3"/>
      <c r="C345" s="3"/>
      <c r="D345" s="3"/>
      <c r="E345" s="3"/>
    </row>
    <row r="346" spans="1:5" ht="12.75" customHeight="1">
      <c r="A346" s="3"/>
      <c r="B346" s="3"/>
      <c r="C346" s="3"/>
      <c r="D346" s="3"/>
      <c r="E346" s="3"/>
    </row>
    <row r="347" spans="1:5" ht="12.75" customHeight="1">
      <c r="A347" s="3"/>
      <c r="B347" s="3"/>
      <c r="C347" s="3"/>
      <c r="D347" s="3"/>
      <c r="E347" s="3"/>
    </row>
    <row r="348" spans="1:5" ht="12.75" customHeight="1">
      <c r="A348" s="3"/>
      <c r="B348" s="3"/>
      <c r="C348" s="3"/>
      <c r="D348" s="3"/>
      <c r="E348" s="3"/>
    </row>
    <row r="349" spans="1:5" ht="12.75" customHeight="1">
      <c r="A349" s="3"/>
      <c r="B349" s="3"/>
      <c r="C349" s="3"/>
      <c r="D349" s="3"/>
      <c r="E349" s="3"/>
    </row>
    <row r="350" spans="1:5" ht="12.75" customHeight="1">
      <c r="A350" s="3"/>
      <c r="B350" s="3"/>
      <c r="C350" s="3"/>
      <c r="D350" s="3"/>
      <c r="E350" s="3"/>
    </row>
    <row r="351" spans="1:5" ht="12.75" customHeight="1">
      <c r="A351" s="3"/>
      <c r="B351" s="3"/>
      <c r="C351" s="3"/>
      <c r="D351" s="3"/>
      <c r="E351" s="3"/>
    </row>
    <row r="352" spans="1:5" ht="12.75" customHeight="1">
      <c r="A352" s="3"/>
      <c r="B352" s="3"/>
      <c r="C352" s="3"/>
      <c r="D352" s="3"/>
      <c r="E352" s="3"/>
    </row>
    <row r="353" spans="1:5" ht="12.75" customHeight="1">
      <c r="A353" s="3"/>
      <c r="B353" s="3"/>
      <c r="C353" s="3"/>
      <c r="D353" s="3"/>
      <c r="E353" s="3"/>
    </row>
    <row r="354" spans="1:5" ht="12.75" customHeight="1">
      <c r="A354" s="3"/>
      <c r="B354" s="3"/>
      <c r="C354" s="3"/>
      <c r="D354" s="3"/>
      <c r="E354" s="3"/>
    </row>
    <row r="355" spans="1:5" ht="12.75" customHeight="1">
      <c r="A355" s="3"/>
      <c r="B355" s="3"/>
      <c r="C355" s="3"/>
      <c r="D355" s="3"/>
      <c r="E355" s="3"/>
    </row>
    <row r="356" spans="1:5" ht="12.75" customHeight="1">
      <c r="A356" s="3"/>
      <c r="B356" s="3"/>
      <c r="C356" s="3"/>
      <c r="D356" s="3"/>
      <c r="E356" s="3"/>
    </row>
    <row r="357" spans="1:5" ht="12.75" customHeight="1">
      <c r="A357" s="3"/>
      <c r="B357" s="3"/>
      <c r="C357" s="3"/>
      <c r="D357" s="3"/>
      <c r="E357" s="3"/>
    </row>
    <row r="358" spans="1:5" ht="12.75" customHeight="1">
      <c r="A358" s="3"/>
      <c r="B358" s="3"/>
      <c r="C358" s="3"/>
      <c r="D358" s="3"/>
      <c r="E358" s="3"/>
    </row>
    <row r="359" spans="1:5" ht="12.75" customHeight="1">
      <c r="A359" s="3"/>
      <c r="B359" s="3"/>
      <c r="C359" s="3"/>
      <c r="D359" s="3"/>
      <c r="E359" s="3"/>
    </row>
    <row r="360" spans="1:5" ht="12.75" customHeight="1">
      <c r="A360" s="3"/>
      <c r="B360" s="3"/>
      <c r="C360" s="3"/>
      <c r="D360" s="3"/>
      <c r="E360" s="3"/>
    </row>
    <row r="361" spans="1:5" ht="12.75" customHeight="1">
      <c r="A361" s="3"/>
      <c r="B361" s="3"/>
      <c r="C361" s="3"/>
      <c r="D361" s="3"/>
      <c r="E361" s="3"/>
    </row>
    <row r="362" spans="1:5" ht="12.75" customHeight="1">
      <c r="A362" s="3"/>
      <c r="B362" s="3"/>
      <c r="C362" s="3"/>
      <c r="D362" s="3"/>
      <c r="E362" s="3"/>
    </row>
    <row r="363" spans="1:5" ht="12.75" customHeight="1">
      <c r="A363" s="3"/>
      <c r="B363" s="3"/>
      <c r="C363" s="3"/>
      <c r="D363" s="3"/>
      <c r="E363" s="3"/>
    </row>
    <row r="364" spans="1:5" ht="12.75" customHeight="1">
      <c r="A364" s="3"/>
      <c r="B364" s="3"/>
      <c r="C364" s="3"/>
      <c r="D364" s="3"/>
      <c r="E364" s="3"/>
    </row>
    <row r="365" spans="1:5" ht="12.75" customHeight="1">
      <c r="A365" s="3"/>
      <c r="B365" s="3"/>
      <c r="C365" s="3"/>
      <c r="D365" s="3"/>
      <c r="E365" s="3"/>
    </row>
    <row r="366" spans="1:5" ht="12.75" customHeight="1">
      <c r="A366" s="3"/>
      <c r="B366" s="3"/>
      <c r="C366" s="3"/>
      <c r="D366" s="3"/>
      <c r="E366" s="3"/>
    </row>
    <row r="367" spans="1:5" ht="12.75" customHeight="1">
      <c r="A367" s="3"/>
      <c r="B367" s="3"/>
      <c r="C367" s="3"/>
      <c r="D367" s="3"/>
      <c r="E367" s="3"/>
    </row>
    <row r="368" spans="1:5" ht="12.75" customHeight="1">
      <c r="A368" s="3"/>
      <c r="B368" s="3"/>
      <c r="C368" s="3"/>
      <c r="D368" s="3"/>
      <c r="E368" s="3"/>
    </row>
    <row r="369" spans="1:5" ht="12.75" customHeight="1">
      <c r="A369" s="3"/>
      <c r="B369" s="3"/>
      <c r="C369" s="3"/>
      <c r="D369" s="3"/>
      <c r="E369" s="3"/>
    </row>
    <row r="370" spans="1:5" ht="12.75" customHeight="1">
      <c r="A370" s="3"/>
      <c r="B370" s="3"/>
      <c r="C370" s="3"/>
      <c r="D370" s="3"/>
      <c r="E370" s="3"/>
    </row>
    <row r="371" spans="1:5" ht="12.75" customHeight="1">
      <c r="A371" s="3"/>
      <c r="B371" s="3"/>
      <c r="C371" s="3"/>
      <c r="D371" s="3"/>
      <c r="E371" s="3"/>
    </row>
    <row r="372" spans="1:5" ht="12.75" customHeight="1">
      <c r="A372" s="3"/>
      <c r="B372" s="3"/>
      <c r="C372" s="3"/>
      <c r="D372" s="3"/>
      <c r="E372" s="3"/>
    </row>
    <row r="373" spans="1:5" ht="12.75" customHeight="1">
      <c r="A373" s="3"/>
      <c r="B373" s="3"/>
      <c r="C373" s="3"/>
      <c r="D373" s="3"/>
      <c r="E373" s="3"/>
    </row>
    <row r="374" spans="1:5" ht="12.75" customHeight="1">
      <c r="A374" s="3"/>
      <c r="B374" s="3"/>
      <c r="C374" s="3"/>
      <c r="D374" s="3"/>
      <c r="E374" s="3"/>
    </row>
    <row r="375" spans="1:5" ht="12.75" customHeight="1">
      <c r="A375" s="3"/>
      <c r="B375" s="3"/>
      <c r="C375" s="3"/>
      <c r="D375" s="3"/>
      <c r="E375" s="3"/>
    </row>
    <row r="376" spans="1:5" ht="12.75" customHeight="1">
      <c r="A376" s="3"/>
      <c r="B376" s="3"/>
      <c r="C376" s="3"/>
      <c r="D376" s="3"/>
      <c r="E376" s="3"/>
    </row>
    <row r="377" spans="1:5" ht="12.75" customHeight="1">
      <c r="A377" s="3"/>
      <c r="B377" s="3"/>
      <c r="C377" s="3"/>
      <c r="D377" s="3"/>
      <c r="E377" s="3"/>
    </row>
    <row r="378" spans="1:5" ht="12.75" customHeight="1">
      <c r="A378" s="3"/>
      <c r="B378" s="3"/>
      <c r="C378" s="3"/>
      <c r="D378" s="3"/>
      <c r="E378" s="3"/>
    </row>
    <row r="379" spans="1:5" ht="12.75" customHeight="1">
      <c r="A379" s="3"/>
      <c r="B379" s="3"/>
      <c r="C379" s="3"/>
      <c r="D379" s="3"/>
      <c r="E379" s="3"/>
    </row>
    <row r="380" spans="1:5" ht="12.75" customHeight="1">
      <c r="A380" s="3"/>
      <c r="B380" s="3"/>
      <c r="C380" s="3"/>
      <c r="D380" s="3"/>
      <c r="E380" s="3"/>
    </row>
    <row r="381" spans="1:5" ht="12.75" customHeight="1">
      <c r="A381" s="3"/>
      <c r="B381" s="3"/>
      <c r="C381" s="3"/>
      <c r="D381" s="3"/>
      <c r="E381" s="3"/>
    </row>
    <row r="382" spans="1:5" ht="12.75" customHeight="1">
      <c r="A382" s="3"/>
      <c r="B382" s="3"/>
      <c r="C382" s="3"/>
      <c r="D382" s="3"/>
      <c r="E382" s="3"/>
    </row>
    <row r="383" spans="1:5" ht="12.75" customHeight="1">
      <c r="A383" s="3"/>
      <c r="B383" s="3"/>
      <c r="C383" s="3"/>
      <c r="D383" s="3"/>
      <c r="E383" s="3"/>
    </row>
    <row r="384" spans="1:5" ht="12.75" customHeight="1">
      <c r="A384" s="3"/>
      <c r="B384" s="3"/>
      <c r="C384" s="3"/>
      <c r="D384" s="3"/>
      <c r="E384" s="3"/>
    </row>
    <row r="385" spans="1:5" ht="12.75" customHeight="1">
      <c r="A385" s="3"/>
      <c r="B385" s="3"/>
      <c r="C385" s="3"/>
      <c r="D385" s="3"/>
      <c r="E385" s="3"/>
    </row>
    <row r="386" spans="1:5" ht="12.75" customHeight="1">
      <c r="A386" s="3"/>
      <c r="B386" s="3"/>
      <c r="C386" s="3"/>
      <c r="D386" s="3"/>
      <c r="E386" s="3"/>
    </row>
    <row r="387" spans="1:5" ht="12.75" customHeight="1">
      <c r="A387" s="3"/>
      <c r="B387" s="3"/>
      <c r="C387" s="3"/>
      <c r="D387" s="3"/>
      <c r="E387" s="3"/>
    </row>
    <row r="388" spans="1:5" ht="12.75" customHeight="1">
      <c r="A388" s="3"/>
      <c r="B388" s="3"/>
      <c r="C388" s="3"/>
      <c r="D388" s="3"/>
      <c r="E388" s="3"/>
    </row>
    <row r="389" spans="1:5" ht="12.75" customHeight="1">
      <c r="A389" s="3"/>
      <c r="B389" s="3"/>
      <c r="C389" s="3"/>
      <c r="D389" s="3"/>
      <c r="E389" s="3"/>
    </row>
    <row r="390" spans="1:5" ht="12.75" customHeight="1">
      <c r="A390" s="3"/>
      <c r="B390" s="3"/>
      <c r="C390" s="3"/>
      <c r="D390" s="3"/>
      <c r="E390" s="3"/>
    </row>
    <row r="391" spans="1:5" ht="12.75" customHeight="1">
      <c r="A391" s="3"/>
      <c r="B391" s="3"/>
      <c r="C391" s="3"/>
      <c r="D391" s="3"/>
      <c r="E391" s="3"/>
    </row>
    <row r="392" spans="1:5" ht="12.75" customHeight="1">
      <c r="A392" s="3"/>
      <c r="B392" s="3"/>
      <c r="C392" s="3"/>
      <c r="D392" s="3"/>
      <c r="E392" s="3"/>
    </row>
    <row r="393" spans="1:5" ht="12.75" customHeight="1">
      <c r="A393" s="3"/>
      <c r="B393" s="3"/>
      <c r="C393" s="3"/>
      <c r="D393" s="3"/>
      <c r="E393" s="3"/>
    </row>
    <row r="394" spans="1:5" ht="12.75" customHeight="1">
      <c r="A394" s="3"/>
      <c r="B394" s="3"/>
      <c r="C394" s="3"/>
      <c r="D394" s="3"/>
      <c r="E394" s="3"/>
    </row>
    <row r="395" spans="1:5" ht="12.75" customHeight="1">
      <c r="A395" s="3"/>
      <c r="B395" s="3"/>
      <c r="C395" s="3"/>
      <c r="D395" s="3"/>
      <c r="E395" s="3"/>
    </row>
    <row r="396" spans="1:5" ht="12.75" customHeight="1">
      <c r="A396" s="3"/>
      <c r="B396" s="3"/>
      <c r="C396" s="3"/>
      <c r="D396" s="3"/>
      <c r="E396" s="3"/>
    </row>
    <row r="397" spans="1:5" ht="12.75" customHeight="1">
      <c r="A397" s="3"/>
      <c r="B397" s="3"/>
      <c r="C397" s="3"/>
      <c r="D397" s="3"/>
      <c r="E397" s="3"/>
    </row>
    <row r="398" spans="1:5" ht="12.75" customHeight="1">
      <c r="A398" s="3"/>
      <c r="B398" s="3"/>
      <c r="C398" s="3"/>
      <c r="D398" s="3"/>
      <c r="E398" s="3"/>
    </row>
    <row r="399" spans="1:5" ht="12.75" customHeight="1">
      <c r="A399" s="3"/>
      <c r="B399" s="3"/>
      <c r="C399" s="3"/>
      <c r="D399" s="3"/>
      <c r="E399" s="3"/>
    </row>
    <row r="400" spans="1:5" ht="12.75" customHeight="1">
      <c r="A400" s="3"/>
      <c r="B400" s="3"/>
      <c r="C400" s="3"/>
      <c r="D400" s="3"/>
      <c r="E400" s="3"/>
    </row>
    <row r="401" spans="1:5" ht="12.75" customHeight="1">
      <c r="A401" s="3"/>
      <c r="B401" s="3"/>
      <c r="C401" s="3"/>
      <c r="D401" s="3"/>
      <c r="E401" s="3"/>
    </row>
    <row r="402" spans="1:5" ht="12.75" customHeight="1">
      <c r="A402" s="3"/>
      <c r="B402" s="3"/>
      <c r="C402" s="3"/>
      <c r="D402" s="3"/>
      <c r="E402" s="3"/>
    </row>
    <row r="403" spans="1:5" ht="12.75" customHeight="1">
      <c r="A403" s="3"/>
      <c r="B403" s="3"/>
      <c r="C403" s="3"/>
      <c r="D403" s="3"/>
      <c r="E403" s="3"/>
    </row>
    <row r="404" spans="1:5" ht="12.75" customHeight="1">
      <c r="A404" s="3"/>
      <c r="B404" s="3"/>
      <c r="C404" s="3"/>
      <c r="D404" s="3"/>
      <c r="E404" s="3"/>
    </row>
    <row r="405" spans="1:5" ht="12.75" customHeight="1">
      <c r="A405" s="3"/>
      <c r="B405" s="3"/>
      <c r="C405" s="3"/>
      <c r="D405" s="3"/>
      <c r="E405" s="3"/>
    </row>
    <row r="406" spans="1:5" ht="12.75" customHeight="1">
      <c r="A406" s="3"/>
      <c r="B406" s="3"/>
      <c r="C406" s="3"/>
      <c r="D406" s="3"/>
      <c r="E406" s="3"/>
    </row>
    <row r="407" spans="1:5" ht="12.75" customHeight="1">
      <c r="A407" s="3"/>
      <c r="B407" s="3"/>
      <c r="C407" s="3"/>
      <c r="D407" s="3"/>
      <c r="E407" s="3"/>
    </row>
    <row r="408" spans="1:5" ht="12.75" customHeight="1">
      <c r="A408" s="3"/>
      <c r="B408" s="3"/>
      <c r="C408" s="3"/>
      <c r="D408" s="3"/>
      <c r="E408" s="3"/>
    </row>
    <row r="409" spans="1:5" ht="12.75" customHeight="1">
      <c r="A409" s="3"/>
      <c r="B409" s="3"/>
      <c r="C409" s="3"/>
      <c r="D409" s="3"/>
      <c r="E409" s="3"/>
    </row>
    <row r="410" spans="1:5" ht="12.75" customHeight="1">
      <c r="A410" s="3"/>
      <c r="B410" s="3"/>
      <c r="C410" s="3"/>
      <c r="D410" s="3"/>
      <c r="E410" s="3"/>
    </row>
    <row r="411" spans="1:5" ht="12.75" customHeight="1">
      <c r="A411" s="3"/>
      <c r="B411" s="3"/>
      <c r="C411" s="3"/>
      <c r="D411" s="3"/>
      <c r="E411" s="3"/>
    </row>
    <row r="412" spans="1:5" ht="12.75" customHeight="1">
      <c r="A412" s="3"/>
      <c r="B412" s="3"/>
      <c r="C412" s="3"/>
      <c r="D412" s="3"/>
      <c r="E412" s="3"/>
    </row>
    <row r="413" spans="1:5" ht="12.75" customHeight="1">
      <c r="A413" s="3"/>
      <c r="B413" s="3"/>
      <c r="C413" s="3"/>
      <c r="D413" s="3"/>
      <c r="E413" s="3"/>
    </row>
    <row r="414" spans="1:5" ht="12.75" customHeight="1">
      <c r="A414" s="3"/>
      <c r="B414" s="3"/>
      <c r="C414" s="3"/>
      <c r="D414" s="3"/>
      <c r="E414" s="3"/>
    </row>
    <row r="415" spans="1:5" ht="12.75" customHeight="1">
      <c r="A415" s="3"/>
      <c r="B415" s="3"/>
      <c r="C415" s="3"/>
      <c r="D415" s="3"/>
      <c r="E415" s="3"/>
    </row>
    <row r="416" spans="1:5" ht="12.75" customHeight="1">
      <c r="A416" s="3"/>
      <c r="B416" s="3"/>
      <c r="C416" s="3"/>
      <c r="D416" s="3"/>
      <c r="E416" s="3"/>
    </row>
    <row r="417" spans="1:5" ht="12.75" customHeight="1">
      <c r="A417" s="3"/>
      <c r="B417" s="3"/>
      <c r="C417" s="3"/>
      <c r="D417" s="3"/>
      <c r="E417" s="3"/>
    </row>
    <row r="418" spans="1:5" ht="12.75" customHeight="1">
      <c r="A418" s="3"/>
      <c r="B418" s="3"/>
      <c r="C418" s="3"/>
      <c r="D418" s="3"/>
      <c r="E418" s="3"/>
    </row>
    <row r="419" spans="1:5" ht="12.75" customHeight="1">
      <c r="A419" s="3"/>
      <c r="B419" s="3"/>
      <c r="C419" s="3"/>
      <c r="D419" s="3"/>
      <c r="E419" s="3"/>
    </row>
    <row r="420" spans="1:5" ht="12.75" customHeight="1">
      <c r="A420" s="3"/>
      <c r="B420" s="3"/>
      <c r="C420" s="3"/>
      <c r="D420" s="3"/>
      <c r="E420" s="3"/>
    </row>
    <row r="421" spans="1:5" ht="12.75" customHeight="1">
      <c r="A421" s="3"/>
      <c r="B421" s="3"/>
      <c r="C421" s="3"/>
      <c r="D421" s="3"/>
      <c r="E421" s="3"/>
    </row>
    <row r="422" spans="1:5" ht="12.75" customHeight="1">
      <c r="A422" s="3"/>
      <c r="B422" s="3"/>
      <c r="C422" s="3"/>
      <c r="D422" s="3"/>
      <c r="E422" s="3"/>
    </row>
    <row r="423" spans="1:5" ht="12.75" customHeight="1">
      <c r="A423" s="3"/>
      <c r="B423" s="3"/>
      <c r="C423" s="3"/>
      <c r="D423" s="3"/>
      <c r="E423" s="3"/>
    </row>
    <row r="424" spans="1:5" ht="12.75" customHeight="1">
      <c r="A424" s="3"/>
      <c r="B424" s="3"/>
      <c r="C424" s="3"/>
      <c r="D424" s="3"/>
      <c r="E424" s="3"/>
    </row>
    <row r="425" spans="1:5" ht="12.75" customHeight="1">
      <c r="A425" s="3"/>
      <c r="B425" s="3"/>
      <c r="C425" s="3"/>
      <c r="D425" s="3"/>
      <c r="E425" s="3"/>
    </row>
    <row r="426" spans="1:5" ht="12.75" customHeight="1">
      <c r="A426" s="3"/>
      <c r="B426" s="3"/>
      <c r="C426" s="3"/>
      <c r="D426" s="3"/>
      <c r="E426" s="3"/>
    </row>
    <row r="427" spans="1:5" ht="12.75" customHeight="1">
      <c r="A427" s="3"/>
      <c r="B427" s="3"/>
      <c r="C427" s="3"/>
      <c r="D427" s="3"/>
      <c r="E427" s="3"/>
    </row>
    <row r="428" spans="1:5" ht="12.75" customHeight="1">
      <c r="A428" s="3"/>
      <c r="B428" s="3"/>
      <c r="C428" s="3"/>
      <c r="D428" s="3"/>
      <c r="E428" s="3"/>
    </row>
    <row r="429" spans="1:5" ht="12.75" customHeight="1">
      <c r="A429" s="3"/>
      <c r="B429" s="3"/>
      <c r="C429" s="3"/>
      <c r="D429" s="3"/>
      <c r="E429" s="3"/>
    </row>
    <row r="430" spans="1:5" ht="12.75" customHeight="1">
      <c r="A430" s="3"/>
      <c r="B430" s="3"/>
      <c r="C430" s="3"/>
      <c r="D430" s="3"/>
      <c r="E430" s="3"/>
    </row>
    <row r="431" spans="1:5" ht="12.75" customHeight="1">
      <c r="A431" s="3"/>
      <c r="B431" s="3"/>
      <c r="C431" s="3"/>
      <c r="D431" s="3"/>
      <c r="E431" s="3"/>
    </row>
    <row r="432" spans="1:5" ht="12.75" customHeight="1">
      <c r="A432" s="3"/>
      <c r="B432" s="3"/>
      <c r="C432" s="3"/>
      <c r="D432" s="3"/>
      <c r="E432" s="3"/>
    </row>
    <row r="433" spans="1:5" ht="12.75" customHeight="1">
      <c r="A433" s="3"/>
      <c r="B433" s="3"/>
      <c r="C433" s="3"/>
      <c r="D433" s="3"/>
      <c r="E433" s="3"/>
    </row>
    <row r="434" spans="1:5" ht="12.75" customHeight="1">
      <c r="A434" s="3"/>
      <c r="B434" s="3"/>
      <c r="C434" s="3"/>
      <c r="D434" s="3"/>
      <c r="E434" s="3"/>
    </row>
    <row r="435" spans="1:5" ht="12.75" customHeight="1">
      <c r="A435" s="3"/>
      <c r="B435" s="3"/>
      <c r="C435" s="3"/>
      <c r="D435" s="3"/>
      <c r="E435" s="3"/>
    </row>
    <row r="436" spans="1:5" ht="12.75" customHeight="1">
      <c r="A436" s="3"/>
      <c r="B436" s="3"/>
      <c r="C436" s="3"/>
      <c r="D436" s="3"/>
      <c r="E436" s="3"/>
    </row>
    <row r="437" spans="1:5" ht="12.75" customHeight="1">
      <c r="A437" s="3"/>
      <c r="B437" s="3"/>
      <c r="C437" s="3"/>
      <c r="D437" s="3"/>
      <c r="E437" s="3"/>
    </row>
    <row r="438" spans="1:5" ht="12.75" customHeight="1">
      <c r="A438" s="3"/>
      <c r="B438" s="3"/>
      <c r="C438" s="3"/>
      <c r="D438" s="3"/>
      <c r="E438" s="3"/>
    </row>
    <row r="439" spans="1:5" ht="12.75" customHeight="1">
      <c r="A439" s="3"/>
      <c r="B439" s="3"/>
      <c r="C439" s="3"/>
      <c r="D439" s="3"/>
      <c r="E439" s="3"/>
    </row>
    <row r="440" spans="1:5" ht="12.75" customHeight="1">
      <c r="A440" s="3"/>
      <c r="B440" s="3"/>
      <c r="C440" s="3"/>
      <c r="D440" s="3"/>
      <c r="E440" s="3"/>
    </row>
    <row r="441" spans="1:5" ht="12.75" customHeight="1">
      <c r="A441" s="3"/>
      <c r="B441" s="3"/>
      <c r="C441" s="3"/>
      <c r="D441" s="3"/>
      <c r="E441" s="3"/>
    </row>
    <row r="442" spans="1:5" ht="12.75" customHeight="1">
      <c r="A442" s="3"/>
      <c r="B442" s="3"/>
      <c r="C442" s="3"/>
      <c r="D442" s="3"/>
      <c r="E442" s="3"/>
    </row>
    <row r="443" spans="1:5" ht="12.75" customHeight="1">
      <c r="A443" s="3"/>
      <c r="B443" s="3"/>
      <c r="C443" s="3"/>
      <c r="D443" s="3"/>
      <c r="E443" s="3"/>
    </row>
    <row r="444" spans="1:5" ht="12.75" customHeight="1">
      <c r="A444" s="3"/>
      <c r="B444" s="3"/>
      <c r="C444" s="3"/>
      <c r="D444" s="3"/>
      <c r="E444" s="3"/>
    </row>
    <row r="445" spans="1:5" ht="12.75" customHeight="1">
      <c r="A445" s="3"/>
      <c r="B445" s="3"/>
      <c r="C445" s="3"/>
      <c r="D445" s="3"/>
      <c r="E445" s="3"/>
    </row>
    <row r="446" spans="1:5" ht="12.75" customHeight="1">
      <c r="A446" s="3"/>
      <c r="B446" s="3"/>
      <c r="C446" s="3"/>
      <c r="D446" s="3"/>
      <c r="E446" s="3"/>
    </row>
    <row r="447" spans="1:5" ht="12.75" customHeight="1">
      <c r="A447" s="3"/>
      <c r="B447" s="3"/>
      <c r="C447" s="3"/>
      <c r="D447" s="3"/>
      <c r="E447" s="3"/>
    </row>
    <row r="448" spans="1:5" ht="12.75" customHeight="1">
      <c r="A448" s="3"/>
      <c r="B448" s="3"/>
      <c r="C448" s="3"/>
      <c r="D448" s="3"/>
      <c r="E448" s="3"/>
    </row>
    <row r="449" spans="1:5" ht="12.75" customHeight="1">
      <c r="A449" s="3"/>
      <c r="B449" s="3"/>
      <c r="C449" s="3"/>
      <c r="D449" s="3"/>
      <c r="E449" s="3"/>
    </row>
    <row r="450" spans="1:5" ht="12.75" customHeight="1">
      <c r="A450" s="3"/>
      <c r="B450" s="3"/>
      <c r="C450" s="3"/>
      <c r="D450" s="3"/>
      <c r="E450" s="3"/>
    </row>
    <row r="451" spans="1:5" ht="12.75" customHeight="1">
      <c r="A451" s="3"/>
      <c r="B451" s="3"/>
      <c r="C451" s="3"/>
      <c r="D451" s="3"/>
      <c r="E451" s="3"/>
    </row>
    <row r="452" spans="1:5" ht="12.75" customHeight="1">
      <c r="A452" s="3"/>
      <c r="B452" s="3"/>
      <c r="C452" s="3"/>
      <c r="D452" s="3"/>
      <c r="E452" s="3"/>
    </row>
    <row r="453" spans="1:5" ht="12.75" customHeight="1">
      <c r="A453" s="3"/>
      <c r="B453" s="3"/>
      <c r="C453" s="3"/>
      <c r="D453" s="3"/>
      <c r="E453" s="3"/>
    </row>
    <row r="454" spans="1:5" ht="12.75" customHeight="1">
      <c r="A454" s="3"/>
      <c r="B454" s="3"/>
      <c r="C454" s="3"/>
      <c r="D454" s="3"/>
      <c r="E454" s="3"/>
    </row>
    <row r="455" spans="1:5" ht="12.75" customHeight="1">
      <c r="A455" s="3"/>
      <c r="B455" s="3"/>
      <c r="C455" s="3"/>
      <c r="D455" s="3"/>
      <c r="E455" s="3"/>
    </row>
    <row r="456" spans="1:5" ht="12.75" customHeight="1">
      <c r="A456" s="3"/>
      <c r="B456" s="3"/>
      <c r="C456" s="3"/>
      <c r="D456" s="3"/>
      <c r="E456" s="3"/>
    </row>
    <row r="457" spans="1:5" ht="12.75" customHeight="1">
      <c r="A457" s="3"/>
      <c r="B457" s="3"/>
      <c r="C457" s="3"/>
      <c r="D457" s="3"/>
      <c r="E457" s="3"/>
    </row>
    <row r="458" spans="1:5" ht="12.75" customHeight="1">
      <c r="A458" s="3"/>
      <c r="B458" s="3"/>
      <c r="C458" s="3"/>
      <c r="D458" s="3"/>
      <c r="E458" s="3"/>
    </row>
    <row r="459" spans="1:5" ht="12.75" customHeight="1">
      <c r="A459" s="3"/>
      <c r="B459" s="3"/>
      <c r="C459" s="3"/>
      <c r="D459" s="3"/>
      <c r="E459" s="3"/>
    </row>
    <row r="460" spans="1:5" ht="12.75" customHeight="1">
      <c r="A460" s="3"/>
      <c r="B460" s="3"/>
      <c r="C460" s="3"/>
      <c r="D460" s="3"/>
      <c r="E460" s="3"/>
    </row>
    <row r="461" spans="1:5" ht="12.75" customHeight="1">
      <c r="A461" s="3"/>
      <c r="B461" s="3"/>
      <c r="C461" s="3"/>
      <c r="D461" s="3"/>
      <c r="E461" s="3"/>
    </row>
    <row r="462" spans="1:5" ht="12.75" customHeight="1">
      <c r="A462" s="3"/>
      <c r="B462" s="3"/>
      <c r="C462" s="3"/>
      <c r="D462" s="3"/>
      <c r="E462" s="3"/>
    </row>
    <row r="463" spans="1:5" ht="12.75" customHeight="1">
      <c r="A463" s="3"/>
      <c r="B463" s="3"/>
      <c r="C463" s="3"/>
      <c r="D463" s="3"/>
      <c r="E463" s="3"/>
    </row>
    <row r="464" spans="1:5" ht="12.75" customHeight="1">
      <c r="A464" s="3"/>
      <c r="B464" s="3"/>
      <c r="C464" s="3"/>
      <c r="D464" s="3"/>
      <c r="E464" s="3"/>
    </row>
    <row r="465" spans="1:5" ht="12.75" customHeight="1">
      <c r="A465" s="3"/>
      <c r="B465" s="3"/>
      <c r="C465" s="3"/>
      <c r="D465" s="3"/>
      <c r="E465" s="3"/>
    </row>
    <row r="466" spans="1:5" ht="12.75" customHeight="1">
      <c r="A466" s="3"/>
      <c r="B466" s="3"/>
      <c r="C466" s="3"/>
      <c r="D466" s="3"/>
      <c r="E466" s="3"/>
    </row>
    <row r="467" spans="1:5" ht="12.75" customHeight="1">
      <c r="A467" s="3"/>
      <c r="B467" s="3"/>
      <c r="C467" s="3"/>
      <c r="D467" s="3"/>
      <c r="E467" s="3"/>
    </row>
    <row r="468" spans="1:5" ht="12.75" customHeight="1">
      <c r="A468" s="3"/>
      <c r="B468" s="3"/>
      <c r="C468" s="3"/>
      <c r="D468" s="3"/>
      <c r="E468" s="3"/>
    </row>
    <row r="469" spans="1:5" ht="12.75" customHeight="1">
      <c r="A469" s="3"/>
      <c r="B469" s="3"/>
      <c r="C469" s="3"/>
      <c r="D469" s="3"/>
      <c r="E469" s="3"/>
    </row>
    <row r="470" spans="1:5" ht="12.75" customHeight="1">
      <c r="A470" s="3"/>
      <c r="B470" s="3"/>
      <c r="C470" s="3"/>
      <c r="D470" s="3"/>
      <c r="E470" s="3"/>
    </row>
    <row r="471" spans="1:5" ht="12.75" customHeight="1">
      <c r="A471" s="3"/>
      <c r="B471" s="3"/>
      <c r="C471" s="3"/>
      <c r="D471" s="3"/>
      <c r="E471" s="3"/>
    </row>
    <row r="472" spans="1:5" ht="12.75" customHeight="1">
      <c r="A472" s="3"/>
      <c r="B472" s="3"/>
      <c r="C472" s="3"/>
      <c r="D472" s="3"/>
      <c r="E472" s="3"/>
    </row>
    <row r="473" spans="1:5" ht="12.75" customHeight="1">
      <c r="A473" s="3"/>
      <c r="B473" s="3"/>
      <c r="C473" s="3"/>
      <c r="D473" s="3"/>
      <c r="E473" s="3"/>
    </row>
    <row r="474" spans="1:5" ht="12.75" customHeight="1">
      <c r="A474" s="3"/>
      <c r="B474" s="3"/>
      <c r="C474" s="3"/>
      <c r="D474" s="3"/>
      <c r="E474" s="3"/>
    </row>
    <row r="475" spans="1:5" ht="12.75" customHeight="1">
      <c r="A475" s="3"/>
      <c r="B475" s="3"/>
      <c r="C475" s="3"/>
      <c r="D475" s="3"/>
      <c r="E475" s="3"/>
    </row>
    <row r="476" spans="1:5" ht="12.75" customHeight="1">
      <c r="A476" s="3"/>
      <c r="B476" s="3"/>
      <c r="C476" s="3"/>
      <c r="D476" s="3"/>
      <c r="E476" s="3"/>
    </row>
    <row r="477" spans="1:5" ht="12.75" customHeight="1">
      <c r="A477" s="3"/>
      <c r="B477" s="3"/>
      <c r="C477" s="3"/>
      <c r="D477" s="3"/>
      <c r="E477" s="3"/>
    </row>
    <row r="478" spans="1:5" ht="12.75" customHeight="1">
      <c r="A478" s="3"/>
      <c r="B478" s="3"/>
      <c r="C478" s="3"/>
      <c r="D478" s="3"/>
      <c r="E478" s="3"/>
    </row>
    <row r="479" spans="1:5" ht="12.75" customHeight="1">
      <c r="A479" s="3"/>
      <c r="B479" s="3"/>
      <c r="C479" s="3"/>
      <c r="D479" s="3"/>
      <c r="E479" s="3"/>
    </row>
    <row r="480" spans="1:5" ht="12.75" customHeight="1">
      <c r="A480" s="3"/>
      <c r="B480" s="3"/>
      <c r="C480" s="3"/>
      <c r="D480" s="3"/>
      <c r="E480" s="3"/>
    </row>
    <row r="481" spans="1:5" ht="12.75" customHeight="1">
      <c r="A481" s="3"/>
      <c r="B481" s="3"/>
      <c r="C481" s="3"/>
      <c r="D481" s="3"/>
      <c r="E481" s="3"/>
    </row>
    <row r="482" spans="1:5" ht="12.75" customHeight="1">
      <c r="A482" s="3"/>
      <c r="B482" s="3"/>
      <c r="C482" s="3"/>
      <c r="D482" s="3"/>
      <c r="E482" s="3"/>
    </row>
    <row r="483" spans="1:5" ht="12.75" customHeight="1">
      <c r="A483" s="3"/>
      <c r="B483" s="3"/>
      <c r="C483" s="3"/>
      <c r="D483" s="3"/>
      <c r="E483" s="3"/>
    </row>
    <row r="484" spans="1:5" ht="12.75" customHeight="1">
      <c r="A484" s="3"/>
      <c r="B484" s="3"/>
      <c r="C484" s="3"/>
      <c r="D484" s="3"/>
      <c r="E484" s="3"/>
    </row>
    <row r="485" spans="1:5" ht="12.75" customHeight="1">
      <c r="A485" s="3"/>
      <c r="B485" s="3"/>
      <c r="C485" s="3"/>
      <c r="D485" s="3"/>
      <c r="E485" s="3"/>
    </row>
    <row r="486" spans="1:5" ht="12.75" customHeight="1">
      <c r="A486" s="3"/>
      <c r="B486" s="3"/>
      <c r="C486" s="3"/>
      <c r="D486" s="3"/>
      <c r="E486" s="3"/>
    </row>
    <row r="487" spans="1:5" ht="12.75" customHeight="1">
      <c r="A487" s="3"/>
      <c r="B487" s="3"/>
      <c r="C487" s="3"/>
      <c r="D487" s="3"/>
      <c r="E487" s="3"/>
    </row>
    <row r="488" spans="1:5" ht="12.75" customHeight="1">
      <c r="A488" s="3"/>
      <c r="B488" s="3"/>
      <c r="C488" s="3"/>
      <c r="D488" s="3"/>
      <c r="E488" s="3"/>
    </row>
    <row r="489" spans="1:5" ht="12.75" customHeight="1">
      <c r="A489" s="3"/>
      <c r="B489" s="3"/>
      <c r="C489" s="3"/>
      <c r="D489" s="3"/>
      <c r="E489" s="3"/>
    </row>
    <row r="490" spans="1:5" ht="12.75" customHeight="1">
      <c r="A490" s="3"/>
      <c r="B490" s="3"/>
      <c r="C490" s="3"/>
      <c r="D490" s="3"/>
      <c r="E490" s="3"/>
    </row>
    <row r="491" spans="1:5" ht="12.75" customHeight="1">
      <c r="A491" s="3"/>
      <c r="B491" s="3"/>
      <c r="C491" s="3"/>
      <c r="D491" s="3"/>
      <c r="E491" s="3"/>
    </row>
    <row r="492" spans="1:5" ht="12.75" customHeight="1">
      <c r="A492" s="3"/>
      <c r="B492" s="3"/>
      <c r="C492" s="3"/>
      <c r="D492" s="3"/>
      <c r="E492" s="3"/>
    </row>
    <row r="493" spans="1:5" ht="12.75" customHeight="1">
      <c r="A493" s="3"/>
      <c r="B493" s="3"/>
      <c r="C493" s="3"/>
      <c r="D493" s="3"/>
      <c r="E493" s="3"/>
    </row>
    <row r="494" spans="1:5" ht="12.75" customHeight="1">
      <c r="A494" s="3"/>
      <c r="B494" s="3"/>
      <c r="C494" s="3"/>
      <c r="D494" s="3"/>
      <c r="E494" s="3"/>
    </row>
    <row r="495" spans="1:5" ht="12.75" customHeight="1">
      <c r="A495" s="3"/>
      <c r="B495" s="3"/>
      <c r="C495" s="3"/>
      <c r="D495" s="3"/>
      <c r="E495" s="3"/>
    </row>
    <row r="496" spans="1:5" ht="12.75" customHeight="1">
      <c r="A496" s="3"/>
      <c r="B496" s="3"/>
      <c r="C496" s="3"/>
      <c r="D496" s="3"/>
      <c r="E496" s="3"/>
    </row>
    <row r="497" spans="1:5" ht="12.75" customHeight="1">
      <c r="A497" s="3"/>
      <c r="B497" s="3"/>
      <c r="C497" s="3"/>
      <c r="D497" s="3"/>
      <c r="E497" s="3"/>
    </row>
    <row r="498" spans="1:5" ht="12.75" customHeight="1">
      <c r="A498" s="3"/>
      <c r="B498" s="3"/>
      <c r="C498" s="3"/>
      <c r="D498" s="3"/>
      <c r="E498" s="3"/>
    </row>
    <row r="499" spans="1:5" ht="12.75" customHeight="1">
      <c r="A499" s="3"/>
      <c r="B499" s="3"/>
      <c r="C499" s="3"/>
      <c r="D499" s="3"/>
      <c r="E499" s="3"/>
    </row>
    <row r="500" spans="1:5" ht="12.75" customHeight="1"/>
    <row r="501" spans="1:5" ht="12.75" customHeight="1"/>
  </sheetData>
  <mergeCells count="1">
    <mergeCell ref="D4:E4"/>
  </mergeCells>
  <pageMargins left="0.70866141732283472" right="0.70866141732283472" top="0.74803149606299213" bottom="0.72499999999999998" header="0.31496062992125984" footer="0.31496062992125984"/>
  <pageSetup paperSize="9" scale="72" orientation="portrait" r:id="rId1"/>
  <ignoredErrors>
    <ignoredError sqref="B39 B42 B45 B48 B51 B54 B57 B12 B15 B18 B21 B24:B3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J121"/>
  <sheetViews>
    <sheetView showGridLines="0" view="pageLayout" topLeftCell="A86" zoomScale="90" zoomScaleSheetLayoutView="100" zoomScalePageLayoutView="90" workbookViewId="0">
      <selection activeCell="E108" sqref="E108"/>
    </sheetView>
  </sheetViews>
  <sheetFormatPr baseColWidth="10" defaultColWidth="14.42578125" defaultRowHeight="15" customHeight="1"/>
  <cols>
    <col min="1" max="1" width="37.42578125" customWidth="1"/>
    <col min="2" max="4" width="14.42578125" customWidth="1"/>
    <col min="5" max="5" width="36.140625" customWidth="1"/>
    <col min="6" max="10" width="12.140625" customWidth="1"/>
  </cols>
  <sheetData>
    <row r="1" spans="1:10" ht="24.75" customHeight="1">
      <c r="A1" s="185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</row>
    <row r="2" spans="1:10" ht="18.75" customHeight="1">
      <c r="A2" s="3"/>
      <c r="B2" s="3"/>
      <c r="C2" s="3"/>
      <c r="D2" s="3"/>
      <c r="E2" s="1"/>
      <c r="F2" s="3"/>
      <c r="G2" s="3"/>
      <c r="H2" s="3"/>
      <c r="I2" s="3"/>
      <c r="J2" s="3"/>
    </row>
    <row r="3" spans="1:10" ht="18.75" customHeight="1">
      <c r="A3" s="62" t="s">
        <v>123</v>
      </c>
      <c r="B3" s="3"/>
      <c r="C3" s="3"/>
      <c r="D3" s="3"/>
      <c r="E3" s="212" t="s">
        <v>463</v>
      </c>
      <c r="F3" s="3"/>
      <c r="G3" s="3"/>
      <c r="H3" s="3"/>
      <c r="I3" s="3"/>
      <c r="J3" s="3"/>
    </row>
    <row r="4" spans="1:10" ht="20.25">
      <c r="A4" s="156" t="s">
        <v>435</v>
      </c>
      <c r="B4" s="3"/>
      <c r="C4" s="3"/>
      <c r="D4" s="3"/>
      <c r="E4" s="170" t="s">
        <v>436</v>
      </c>
      <c r="F4" s="3"/>
      <c r="G4" s="3"/>
      <c r="H4" s="3"/>
      <c r="I4" s="3"/>
      <c r="J4" s="3"/>
    </row>
    <row r="5" spans="1:10" ht="18.75" customHeight="1">
      <c r="A5" s="3"/>
      <c r="B5" s="18"/>
      <c r="C5" s="6"/>
      <c r="D5" s="6"/>
      <c r="E5" s="3"/>
      <c r="F5" s="3"/>
      <c r="G5" s="3"/>
      <c r="H5" s="3"/>
      <c r="I5" s="3"/>
      <c r="J5" s="3"/>
    </row>
    <row r="6" spans="1:10" ht="16.5" customHeight="1">
      <c r="A6" s="284" t="s">
        <v>814</v>
      </c>
      <c r="B6" s="95" t="s">
        <v>7</v>
      </c>
      <c r="C6" s="95" t="s">
        <v>8</v>
      </c>
      <c r="D6" s="150" t="s">
        <v>9</v>
      </c>
      <c r="E6" s="299" t="s">
        <v>817</v>
      </c>
      <c r="F6" s="3"/>
      <c r="G6" s="3"/>
      <c r="H6" s="3"/>
      <c r="I6" s="3"/>
      <c r="J6" s="3"/>
    </row>
    <row r="7" spans="1:10" ht="13.5" customHeight="1">
      <c r="A7" s="258"/>
      <c r="B7" s="259" t="s">
        <v>12</v>
      </c>
      <c r="C7" s="132" t="s">
        <v>13</v>
      </c>
      <c r="D7" s="132" t="s">
        <v>14</v>
      </c>
      <c r="E7" s="260"/>
      <c r="F7" s="3"/>
      <c r="G7" s="3"/>
      <c r="H7" s="3"/>
      <c r="I7" s="3"/>
      <c r="J7" s="3"/>
    </row>
    <row r="8" spans="1:10" ht="7.5" customHeight="1">
      <c r="A8" s="104"/>
      <c r="B8" s="104"/>
      <c r="C8" s="104"/>
      <c r="D8" s="104"/>
      <c r="E8" s="261"/>
      <c r="F8" s="1"/>
      <c r="G8" s="1"/>
      <c r="H8" s="1"/>
      <c r="I8" s="1"/>
      <c r="J8" s="1"/>
    </row>
    <row r="9" spans="1:10" ht="16.5" customHeight="1">
      <c r="A9" s="262" t="s">
        <v>11</v>
      </c>
      <c r="B9" s="132">
        <f t="shared" ref="B9:C9" si="0">SUM(B10:B17)</f>
        <v>3857437</v>
      </c>
      <c r="C9" s="132">
        <f t="shared" si="0"/>
        <v>1447337</v>
      </c>
      <c r="D9" s="132">
        <f>SUM(D10:D17)</f>
        <v>2410100</v>
      </c>
      <c r="E9" s="264" t="s">
        <v>17</v>
      </c>
      <c r="F9" s="34"/>
      <c r="G9" s="34"/>
      <c r="H9" s="34"/>
      <c r="I9" s="34"/>
      <c r="J9" s="34"/>
    </row>
    <row r="10" spans="1:10" ht="16.5" customHeight="1">
      <c r="A10" s="265" t="s">
        <v>521</v>
      </c>
      <c r="B10" s="147">
        <f>+C10+D10</f>
        <v>396462</v>
      </c>
      <c r="C10" s="147">
        <v>252743</v>
      </c>
      <c r="D10" s="147">
        <v>143719</v>
      </c>
      <c r="E10" s="83" t="s">
        <v>124</v>
      </c>
      <c r="F10" s="84"/>
      <c r="G10" s="84"/>
      <c r="H10" s="84"/>
      <c r="I10" s="84"/>
      <c r="J10" s="84"/>
    </row>
    <row r="11" spans="1:10" ht="16.5" customHeight="1">
      <c r="A11" s="265" t="s">
        <v>522</v>
      </c>
      <c r="B11" s="147">
        <f t="shared" ref="B11:B17" si="1">+C11+D11</f>
        <v>483638</v>
      </c>
      <c r="C11" s="147">
        <v>420614</v>
      </c>
      <c r="D11" s="147">
        <v>63024</v>
      </c>
      <c r="E11" s="83" t="s">
        <v>126</v>
      </c>
      <c r="F11" s="84"/>
      <c r="G11" s="84"/>
      <c r="H11" s="84"/>
      <c r="I11" s="84"/>
      <c r="J11" s="84"/>
    </row>
    <row r="12" spans="1:10" ht="16.5" customHeight="1">
      <c r="A12" s="265" t="s">
        <v>523</v>
      </c>
      <c r="B12" s="147">
        <f t="shared" si="1"/>
        <v>84111</v>
      </c>
      <c r="C12" s="147">
        <v>84111</v>
      </c>
      <c r="D12" s="267">
        <v>0</v>
      </c>
      <c r="E12" s="83" t="s">
        <v>127</v>
      </c>
      <c r="F12" s="34"/>
      <c r="G12" s="34"/>
      <c r="H12" s="34"/>
      <c r="I12" s="34"/>
      <c r="J12" s="34"/>
    </row>
    <row r="13" spans="1:10" ht="16.5" customHeight="1">
      <c r="A13" s="104" t="s">
        <v>524</v>
      </c>
      <c r="B13" s="147">
        <f t="shared" si="1"/>
        <v>511020</v>
      </c>
      <c r="C13" s="147">
        <v>232582</v>
      </c>
      <c r="D13" s="147">
        <v>278438</v>
      </c>
      <c r="E13" s="83" t="s">
        <v>128</v>
      </c>
      <c r="F13" s="84"/>
      <c r="G13" s="84"/>
      <c r="H13" s="84"/>
      <c r="I13" s="84"/>
      <c r="J13" s="84"/>
    </row>
    <row r="14" spans="1:10" ht="16.5" customHeight="1">
      <c r="A14" s="104" t="s">
        <v>525</v>
      </c>
      <c r="B14" s="147">
        <f t="shared" si="1"/>
        <v>297047</v>
      </c>
      <c r="C14" s="147">
        <v>223591</v>
      </c>
      <c r="D14" s="147">
        <v>73456</v>
      </c>
      <c r="E14" s="83" t="s">
        <v>129</v>
      </c>
      <c r="F14" s="84"/>
      <c r="G14" s="84"/>
      <c r="H14" s="84"/>
      <c r="I14" s="84"/>
      <c r="J14" s="84"/>
    </row>
    <row r="15" spans="1:10" ht="16.5" customHeight="1">
      <c r="A15" s="104" t="s">
        <v>526</v>
      </c>
      <c r="B15" s="147">
        <f t="shared" si="1"/>
        <v>1240842</v>
      </c>
      <c r="C15" s="147">
        <v>62962</v>
      </c>
      <c r="D15" s="147">
        <v>1177880</v>
      </c>
      <c r="E15" s="83" t="s">
        <v>130</v>
      </c>
      <c r="F15" s="84"/>
      <c r="G15" s="84"/>
      <c r="H15" s="84"/>
      <c r="I15" s="84"/>
      <c r="J15" s="84"/>
    </row>
    <row r="16" spans="1:10" ht="16.5" customHeight="1">
      <c r="A16" s="104" t="s">
        <v>527</v>
      </c>
      <c r="B16" s="147">
        <f t="shared" si="1"/>
        <v>582577</v>
      </c>
      <c r="C16" s="147">
        <v>158543</v>
      </c>
      <c r="D16" s="147">
        <v>424034</v>
      </c>
      <c r="E16" s="83" t="s">
        <v>131</v>
      </c>
      <c r="F16" s="34"/>
      <c r="G16" s="34"/>
      <c r="H16" s="34"/>
      <c r="I16" s="34"/>
      <c r="J16" s="34"/>
    </row>
    <row r="17" spans="1:10" ht="16.5" customHeight="1">
      <c r="A17" s="104" t="s">
        <v>528</v>
      </c>
      <c r="B17" s="147">
        <f t="shared" si="1"/>
        <v>261740</v>
      </c>
      <c r="C17" s="147">
        <v>12191</v>
      </c>
      <c r="D17" s="147">
        <v>249549</v>
      </c>
      <c r="E17" s="83" t="s">
        <v>132</v>
      </c>
      <c r="F17" s="84"/>
      <c r="G17" s="84"/>
      <c r="H17" s="84"/>
      <c r="I17" s="84"/>
      <c r="J17" s="84"/>
    </row>
    <row r="18" spans="1:10" ht="16.5" customHeight="1">
      <c r="A18" s="268" t="s">
        <v>25</v>
      </c>
      <c r="B18" s="132">
        <f t="shared" ref="B18:C18" si="2">SUM(B19:B26)</f>
        <v>2479317</v>
      </c>
      <c r="C18" s="132">
        <f t="shared" si="2"/>
        <v>693086</v>
      </c>
      <c r="D18" s="132">
        <f>SUM(D19:D26)</f>
        <v>1786231</v>
      </c>
      <c r="E18" s="61" t="s">
        <v>32</v>
      </c>
      <c r="F18" s="34"/>
      <c r="G18" s="34"/>
      <c r="H18" s="34"/>
      <c r="I18" s="34"/>
      <c r="J18" s="34"/>
    </row>
    <row r="19" spans="1:10" ht="16.5" customHeight="1">
      <c r="A19" s="265" t="s">
        <v>529</v>
      </c>
      <c r="B19" s="147">
        <f>C19+D19</f>
        <v>301403</v>
      </c>
      <c r="C19" s="147">
        <v>91538</v>
      </c>
      <c r="D19" s="147">
        <v>209865</v>
      </c>
      <c r="E19" s="72" t="s">
        <v>133</v>
      </c>
      <c r="F19" s="84"/>
      <c r="G19" s="84"/>
      <c r="H19" s="84"/>
      <c r="I19" s="84"/>
      <c r="J19" s="84"/>
    </row>
    <row r="20" spans="1:10" ht="16.5" customHeight="1">
      <c r="A20" s="265" t="s">
        <v>530</v>
      </c>
      <c r="B20" s="147">
        <f t="shared" ref="B20:B26" si="3">C20+D20</f>
        <v>189817</v>
      </c>
      <c r="C20" s="147">
        <v>125058</v>
      </c>
      <c r="D20" s="147">
        <v>64759</v>
      </c>
      <c r="E20" s="72" t="s">
        <v>135</v>
      </c>
      <c r="F20" s="84"/>
      <c r="G20" s="84"/>
      <c r="H20" s="84"/>
      <c r="I20" s="84"/>
      <c r="J20" s="84"/>
    </row>
    <row r="21" spans="1:10" ht="16.5" customHeight="1">
      <c r="A21" s="265" t="s">
        <v>531</v>
      </c>
      <c r="B21" s="147">
        <f t="shared" si="3"/>
        <v>139856</v>
      </c>
      <c r="C21" s="147">
        <v>62279</v>
      </c>
      <c r="D21" s="147">
        <v>77577</v>
      </c>
      <c r="E21" s="72" t="s">
        <v>137</v>
      </c>
      <c r="F21" s="84"/>
      <c r="G21" s="84"/>
      <c r="H21" s="84"/>
      <c r="I21" s="84"/>
      <c r="J21" s="84"/>
    </row>
    <row r="22" spans="1:10" ht="16.5" customHeight="1">
      <c r="A22" s="265" t="s">
        <v>532</v>
      </c>
      <c r="B22" s="147">
        <f t="shared" si="3"/>
        <v>233359</v>
      </c>
      <c r="C22" s="147">
        <v>114685</v>
      </c>
      <c r="D22" s="147">
        <v>118674</v>
      </c>
      <c r="E22" s="83" t="s">
        <v>138</v>
      </c>
      <c r="F22" s="34"/>
      <c r="G22" s="34"/>
      <c r="H22" s="34"/>
      <c r="I22" s="34"/>
      <c r="J22" s="34"/>
    </row>
    <row r="23" spans="1:10" ht="16.5" customHeight="1">
      <c r="A23" s="265" t="s">
        <v>533</v>
      </c>
      <c r="B23" s="147">
        <f t="shared" si="3"/>
        <v>108902</v>
      </c>
      <c r="C23" s="147">
        <v>38220</v>
      </c>
      <c r="D23" s="147">
        <v>70682</v>
      </c>
      <c r="E23" s="72" t="s">
        <v>139</v>
      </c>
      <c r="F23" s="84"/>
      <c r="G23" s="84"/>
      <c r="H23" s="84"/>
      <c r="I23" s="84"/>
      <c r="J23" s="84"/>
    </row>
    <row r="24" spans="1:10" ht="16.5" customHeight="1">
      <c r="A24" s="265" t="s">
        <v>534</v>
      </c>
      <c r="B24" s="147">
        <f t="shared" si="3"/>
        <v>613136</v>
      </c>
      <c r="C24" s="147">
        <v>154097</v>
      </c>
      <c r="D24" s="147">
        <v>459039</v>
      </c>
      <c r="E24" s="72" t="s">
        <v>140</v>
      </c>
      <c r="F24" s="84"/>
      <c r="G24" s="84"/>
      <c r="H24" s="84"/>
      <c r="I24" s="84"/>
      <c r="J24" s="84"/>
    </row>
    <row r="25" spans="1:10" ht="16.5" customHeight="1">
      <c r="A25" s="265" t="s">
        <v>535</v>
      </c>
      <c r="B25" s="147">
        <f t="shared" si="3"/>
        <v>637510</v>
      </c>
      <c r="C25" s="147">
        <v>37126</v>
      </c>
      <c r="D25" s="147">
        <v>600384</v>
      </c>
      <c r="E25" s="72" t="s">
        <v>141</v>
      </c>
      <c r="F25" s="84"/>
      <c r="G25" s="84"/>
      <c r="H25" s="84"/>
      <c r="I25" s="84"/>
      <c r="J25" s="84"/>
    </row>
    <row r="26" spans="1:10" ht="16.5" customHeight="1">
      <c r="A26" s="265" t="s">
        <v>536</v>
      </c>
      <c r="B26" s="147">
        <f t="shared" si="3"/>
        <v>255334</v>
      </c>
      <c r="C26" s="147">
        <v>70083</v>
      </c>
      <c r="D26" s="147">
        <v>185251</v>
      </c>
      <c r="E26" s="72" t="s">
        <v>142</v>
      </c>
      <c r="F26" s="34"/>
      <c r="G26" s="34"/>
      <c r="H26" s="34"/>
      <c r="I26" s="34"/>
      <c r="J26" s="34"/>
    </row>
    <row r="27" spans="1:10" ht="16.5" customHeight="1">
      <c r="A27" s="262" t="s">
        <v>434</v>
      </c>
      <c r="B27" s="132">
        <f t="shared" ref="B27:C27" si="4">SUM(B28:B36)</f>
        <v>4433716</v>
      </c>
      <c r="C27" s="132">
        <f t="shared" si="4"/>
        <v>1588313</v>
      </c>
      <c r="D27" s="132">
        <f>SUM(D28:D36)</f>
        <v>2845403</v>
      </c>
      <c r="E27" s="264" t="s">
        <v>41</v>
      </c>
      <c r="F27" s="34"/>
      <c r="G27" s="34"/>
      <c r="H27" s="34"/>
      <c r="I27" s="34"/>
      <c r="J27" s="34"/>
    </row>
    <row r="28" spans="1:10" ht="16.5" customHeight="1">
      <c r="A28" s="269" t="s">
        <v>537</v>
      </c>
      <c r="B28" s="147">
        <f>C28+D28</f>
        <v>913396</v>
      </c>
      <c r="C28" s="147">
        <v>147513</v>
      </c>
      <c r="D28" s="147">
        <v>765883</v>
      </c>
      <c r="E28" s="83" t="s">
        <v>143</v>
      </c>
      <c r="F28" s="84"/>
      <c r="G28" s="84"/>
      <c r="H28" s="84"/>
      <c r="I28" s="84"/>
      <c r="J28" s="84"/>
    </row>
    <row r="29" spans="1:10" ht="16.5" customHeight="1">
      <c r="A29" s="128" t="s">
        <v>538</v>
      </c>
      <c r="B29" s="147">
        <f t="shared" ref="B29:B36" si="5">C29+D29</f>
        <v>200972</v>
      </c>
      <c r="C29" s="147">
        <v>128615</v>
      </c>
      <c r="D29" s="147">
        <v>72357</v>
      </c>
      <c r="E29" s="83" t="s">
        <v>144</v>
      </c>
      <c r="F29" s="84"/>
      <c r="G29" s="84"/>
      <c r="H29" s="84"/>
      <c r="I29" s="84"/>
      <c r="J29" s="84"/>
    </row>
    <row r="30" spans="1:10" ht="16.5" customHeight="1">
      <c r="A30" s="269" t="s">
        <v>539</v>
      </c>
      <c r="B30" s="147">
        <f t="shared" si="5"/>
        <v>266642</v>
      </c>
      <c r="C30" s="147">
        <v>123623</v>
      </c>
      <c r="D30" s="147">
        <v>143019</v>
      </c>
      <c r="E30" s="83" t="s">
        <v>145</v>
      </c>
      <c r="F30" s="84"/>
      <c r="G30" s="84"/>
      <c r="H30" s="84"/>
      <c r="I30" s="84"/>
      <c r="J30" s="84"/>
    </row>
    <row r="31" spans="1:10" ht="16.5" customHeight="1">
      <c r="A31" s="265" t="s">
        <v>540</v>
      </c>
      <c r="B31" s="147">
        <f t="shared" si="5"/>
        <v>1265648</v>
      </c>
      <c r="C31" s="147">
        <v>20295</v>
      </c>
      <c r="D31" s="147">
        <v>1245353</v>
      </c>
      <c r="E31" s="83" t="s">
        <v>146</v>
      </c>
      <c r="F31" s="84"/>
      <c r="G31" s="84"/>
      <c r="H31" s="84"/>
      <c r="I31" s="84"/>
      <c r="J31" s="84"/>
    </row>
    <row r="32" spans="1:10" ht="16.5" customHeight="1">
      <c r="A32" s="128" t="s">
        <v>541</v>
      </c>
      <c r="B32" s="147">
        <f t="shared" si="5"/>
        <v>160114</v>
      </c>
      <c r="C32" s="147">
        <v>68802</v>
      </c>
      <c r="D32" s="147">
        <v>91312</v>
      </c>
      <c r="E32" s="83" t="s">
        <v>147</v>
      </c>
      <c r="F32" s="34"/>
      <c r="G32" s="34"/>
      <c r="H32" s="34"/>
      <c r="I32" s="34"/>
      <c r="J32" s="34"/>
    </row>
    <row r="33" spans="1:10" ht="16.5" customHeight="1">
      <c r="A33" s="265" t="s">
        <v>542</v>
      </c>
      <c r="B33" s="147">
        <f t="shared" si="5"/>
        <v>299218</v>
      </c>
      <c r="C33" s="147">
        <v>124531</v>
      </c>
      <c r="D33" s="147">
        <v>174687</v>
      </c>
      <c r="E33" s="83" t="s">
        <v>148</v>
      </c>
      <c r="F33" s="84"/>
      <c r="G33" s="84"/>
      <c r="H33" s="84"/>
      <c r="I33" s="84"/>
      <c r="J33" s="84"/>
    </row>
    <row r="34" spans="1:10" ht="16.5" customHeight="1">
      <c r="A34" s="265" t="s">
        <v>543</v>
      </c>
      <c r="B34" s="147">
        <f t="shared" si="5"/>
        <v>637742</v>
      </c>
      <c r="C34" s="147">
        <v>545137</v>
      </c>
      <c r="D34" s="147">
        <v>92605</v>
      </c>
      <c r="E34" s="83" t="s">
        <v>149</v>
      </c>
      <c r="F34" s="84"/>
      <c r="G34" s="84"/>
      <c r="H34" s="84"/>
      <c r="I34" s="84"/>
      <c r="J34" s="84"/>
    </row>
    <row r="35" spans="1:10" ht="16.5" customHeight="1">
      <c r="A35" s="265" t="s">
        <v>544</v>
      </c>
      <c r="B35" s="147">
        <f t="shared" si="5"/>
        <v>497229</v>
      </c>
      <c r="C35" s="147">
        <v>279686</v>
      </c>
      <c r="D35" s="147">
        <v>217543</v>
      </c>
      <c r="E35" s="83" t="s">
        <v>150</v>
      </c>
      <c r="F35" s="84"/>
      <c r="G35" s="84"/>
      <c r="H35" s="84"/>
      <c r="I35" s="84"/>
      <c r="J35" s="84"/>
    </row>
    <row r="36" spans="1:10" ht="16.5" customHeight="1">
      <c r="A36" s="265" t="s">
        <v>545</v>
      </c>
      <c r="B36" s="147">
        <f t="shared" si="5"/>
        <v>192755</v>
      </c>
      <c r="C36" s="147">
        <v>150111</v>
      </c>
      <c r="D36" s="147">
        <v>42644</v>
      </c>
      <c r="E36" s="83" t="s">
        <v>151</v>
      </c>
      <c r="F36" s="34"/>
      <c r="G36" s="34"/>
      <c r="H36" s="34"/>
      <c r="I36" s="34"/>
      <c r="J36" s="34"/>
    </row>
    <row r="37" spans="1:10" ht="16.5" customHeight="1">
      <c r="A37" s="95" t="s">
        <v>48</v>
      </c>
      <c r="B37" s="132">
        <f t="shared" ref="B37:C37" si="6">SUM(B38:B44)</f>
        <v>4915673</v>
      </c>
      <c r="C37" s="132">
        <f t="shared" si="6"/>
        <v>1348549</v>
      </c>
      <c r="D37" s="132">
        <f>SUM(D38:D44)</f>
        <v>3567124</v>
      </c>
      <c r="E37" s="264" t="s">
        <v>52</v>
      </c>
      <c r="F37" s="34"/>
      <c r="G37" s="34"/>
      <c r="H37" s="34"/>
      <c r="I37" s="34"/>
      <c r="J37" s="34"/>
    </row>
    <row r="38" spans="1:10" ht="16.5" customHeight="1">
      <c r="A38" s="269" t="s">
        <v>546</v>
      </c>
      <c r="B38" s="147">
        <f>C38+D38</f>
        <v>1166563</v>
      </c>
      <c r="C38" s="147">
        <v>454850</v>
      </c>
      <c r="D38" s="147">
        <v>711713</v>
      </c>
      <c r="E38" s="72" t="s">
        <v>152</v>
      </c>
      <c r="F38" s="84"/>
      <c r="G38" s="84"/>
      <c r="H38" s="84"/>
      <c r="I38" s="84"/>
      <c r="J38" s="84"/>
    </row>
    <row r="39" spans="1:10" ht="16.5" customHeight="1">
      <c r="A39" s="269" t="s">
        <v>547</v>
      </c>
      <c r="B39" s="147">
        <f t="shared" ref="B39:B44" si="7">C39+D39</f>
        <v>540256</v>
      </c>
      <c r="C39" s="147">
        <v>229165</v>
      </c>
      <c r="D39" s="147">
        <v>311091</v>
      </c>
      <c r="E39" s="83" t="s">
        <v>153</v>
      </c>
      <c r="F39" s="34"/>
      <c r="G39" s="34"/>
      <c r="H39" s="34"/>
      <c r="I39" s="34"/>
      <c r="J39" s="34"/>
    </row>
    <row r="40" spans="1:10" ht="16.5" customHeight="1">
      <c r="A40" s="269" t="s">
        <v>548</v>
      </c>
      <c r="B40" s="147">
        <f t="shared" si="7"/>
        <v>528946</v>
      </c>
      <c r="C40" s="267">
        <v>0</v>
      </c>
      <c r="D40" s="147">
        <v>528946</v>
      </c>
      <c r="E40" s="83" t="s">
        <v>154</v>
      </c>
      <c r="F40" s="34"/>
      <c r="G40" s="34"/>
      <c r="H40" s="34"/>
      <c r="I40" s="34"/>
      <c r="J40" s="34"/>
    </row>
    <row r="41" spans="1:10" ht="16.5" customHeight="1">
      <c r="A41" s="269" t="s">
        <v>549</v>
      </c>
      <c r="B41" s="147">
        <f t="shared" si="7"/>
        <v>1112178</v>
      </c>
      <c r="C41" s="147">
        <v>69988</v>
      </c>
      <c r="D41" s="147">
        <v>1042190</v>
      </c>
      <c r="E41" s="83" t="s">
        <v>155</v>
      </c>
      <c r="F41" s="34"/>
      <c r="G41" s="34"/>
      <c r="H41" s="34"/>
      <c r="I41" s="34"/>
      <c r="J41" s="34"/>
    </row>
    <row r="42" spans="1:10" ht="16.5" customHeight="1">
      <c r="A42" s="269" t="s">
        <v>550</v>
      </c>
      <c r="B42" s="147">
        <f t="shared" si="7"/>
        <v>520831</v>
      </c>
      <c r="C42" s="147">
        <v>341011</v>
      </c>
      <c r="D42" s="147">
        <v>179820</v>
      </c>
      <c r="E42" s="72" t="s">
        <v>156</v>
      </c>
      <c r="F42" s="84"/>
      <c r="G42" s="84"/>
      <c r="H42" s="84"/>
      <c r="I42" s="84"/>
      <c r="J42" s="84"/>
    </row>
    <row r="43" spans="1:10" ht="16.5" customHeight="1">
      <c r="A43" s="269" t="s">
        <v>551</v>
      </c>
      <c r="B43" s="147">
        <f t="shared" si="7"/>
        <v>329210</v>
      </c>
      <c r="C43" s="147">
        <v>185084</v>
      </c>
      <c r="D43" s="147">
        <v>144126</v>
      </c>
      <c r="E43" s="72" t="s">
        <v>157</v>
      </c>
      <c r="F43" s="84"/>
      <c r="G43" s="84"/>
      <c r="H43" s="84"/>
      <c r="I43" s="84"/>
      <c r="J43" s="84"/>
    </row>
    <row r="44" spans="1:10" ht="16.5" customHeight="1">
      <c r="A44" s="269" t="s">
        <v>552</v>
      </c>
      <c r="B44" s="147">
        <f t="shared" si="7"/>
        <v>717689</v>
      </c>
      <c r="C44" s="147">
        <v>68451</v>
      </c>
      <c r="D44" s="147">
        <v>649238</v>
      </c>
      <c r="E44" s="83" t="s">
        <v>158</v>
      </c>
      <c r="F44" s="84"/>
      <c r="G44" s="84"/>
      <c r="H44" s="84"/>
      <c r="I44" s="84"/>
      <c r="J44" s="84"/>
    </row>
    <row r="45" spans="1:10" ht="16.5" customHeight="1">
      <c r="A45" s="113" t="s">
        <v>57</v>
      </c>
      <c r="B45" s="132">
        <f>SUM(B46:B50)</f>
        <v>2628133</v>
      </c>
      <c r="C45" s="132">
        <f t="shared" ref="C45" si="8">SUM(C46:C50)</f>
        <v>1257059</v>
      </c>
      <c r="D45" s="132">
        <f>SUM(D46:D50)</f>
        <v>1371074</v>
      </c>
      <c r="E45" s="264" t="s">
        <v>59</v>
      </c>
      <c r="F45" s="34"/>
      <c r="G45" s="34"/>
      <c r="H45" s="34"/>
      <c r="I45" s="34"/>
      <c r="J45" s="34"/>
    </row>
    <row r="46" spans="1:10" ht="16.5" customHeight="1">
      <c r="A46" s="265" t="s">
        <v>553</v>
      </c>
      <c r="B46" s="147">
        <f>C46+D46</f>
        <v>568901</v>
      </c>
      <c r="C46" s="147">
        <v>454223</v>
      </c>
      <c r="D46" s="147">
        <v>114678</v>
      </c>
      <c r="E46" s="83" t="s">
        <v>159</v>
      </c>
      <c r="F46" s="84"/>
      <c r="G46" s="84"/>
      <c r="H46" s="84"/>
      <c r="I46" s="84"/>
      <c r="J46" s="84"/>
    </row>
    <row r="47" spans="1:10" ht="16.5" customHeight="1">
      <c r="A47" s="269" t="s">
        <v>554</v>
      </c>
      <c r="B47" s="147">
        <f t="shared" ref="B47:B50" si="9">C47+D47</f>
        <v>587471</v>
      </c>
      <c r="C47" s="147">
        <v>230748</v>
      </c>
      <c r="D47" s="147">
        <v>356723</v>
      </c>
      <c r="E47" s="83" t="s">
        <v>160</v>
      </c>
      <c r="F47" s="84"/>
      <c r="G47" s="84"/>
      <c r="H47" s="84"/>
      <c r="I47" s="84"/>
      <c r="J47" s="84"/>
    </row>
    <row r="48" spans="1:10" ht="16.5" customHeight="1">
      <c r="A48" s="269" t="s">
        <v>555</v>
      </c>
      <c r="B48" s="147">
        <f t="shared" si="9"/>
        <v>523109</v>
      </c>
      <c r="C48" s="147">
        <v>295026</v>
      </c>
      <c r="D48" s="147">
        <v>228083</v>
      </c>
      <c r="E48" s="83" t="s">
        <v>161</v>
      </c>
      <c r="F48" s="34"/>
      <c r="G48" s="34"/>
      <c r="H48" s="34"/>
      <c r="I48" s="34"/>
      <c r="J48" s="34"/>
    </row>
    <row r="49" spans="1:10" ht="16.5" customHeight="1">
      <c r="A49" s="269" t="s">
        <v>556</v>
      </c>
      <c r="B49" s="147">
        <f t="shared" si="9"/>
        <v>378361</v>
      </c>
      <c r="C49" s="147">
        <v>125640</v>
      </c>
      <c r="D49" s="147">
        <v>252721</v>
      </c>
      <c r="E49" s="83" t="s">
        <v>162</v>
      </c>
      <c r="F49" s="84"/>
      <c r="G49" s="84"/>
      <c r="H49" s="84"/>
      <c r="I49" s="84"/>
      <c r="J49" s="84"/>
    </row>
    <row r="50" spans="1:10" ht="16.5" customHeight="1">
      <c r="A50" s="269" t="s">
        <v>557</v>
      </c>
      <c r="B50" s="147">
        <f t="shared" si="9"/>
        <v>570291</v>
      </c>
      <c r="C50" s="147">
        <v>151422</v>
      </c>
      <c r="D50" s="147">
        <v>418869</v>
      </c>
      <c r="E50" s="72" t="s">
        <v>163</v>
      </c>
      <c r="F50" s="84"/>
      <c r="G50" s="84"/>
      <c r="H50" s="84"/>
      <c r="I50" s="84"/>
      <c r="J50" s="84"/>
    </row>
    <row r="51" spans="1:10" ht="12" customHeight="1">
      <c r="A51" s="265"/>
      <c r="B51" s="270"/>
      <c r="C51" s="271"/>
      <c r="D51" s="271"/>
      <c r="E51" s="72"/>
      <c r="F51" s="84"/>
      <c r="G51" s="84"/>
      <c r="H51" s="84"/>
      <c r="I51" s="84"/>
      <c r="J51" s="84"/>
    </row>
    <row r="52" spans="1:10" ht="15.75" hidden="1" customHeight="1">
      <c r="A52" s="8"/>
      <c r="B52" s="86"/>
      <c r="C52" s="86"/>
      <c r="D52" s="86"/>
      <c r="E52" s="82"/>
      <c r="F52" s="84"/>
      <c r="G52" s="84"/>
      <c r="H52" s="84"/>
      <c r="I52" s="84"/>
      <c r="J52" s="84"/>
    </row>
    <row r="53" spans="1:10" ht="24.75" customHeight="1">
      <c r="A53" s="185" t="s">
        <v>6</v>
      </c>
      <c r="B53" s="3"/>
      <c r="C53" s="3"/>
      <c r="D53" s="3"/>
      <c r="E53" s="4" t="s">
        <v>0</v>
      </c>
      <c r="F53" s="1"/>
      <c r="G53" s="1"/>
      <c r="H53" s="1"/>
      <c r="I53" s="1"/>
      <c r="J53" s="1"/>
    </row>
    <row r="54" spans="1:10" ht="18.75" customHeight="1">
      <c r="A54" s="3"/>
      <c r="B54" s="3"/>
      <c r="C54" s="3"/>
      <c r="D54" s="3"/>
      <c r="E54" s="22"/>
      <c r="F54" s="3"/>
      <c r="G54" s="3"/>
      <c r="H54" s="3"/>
      <c r="I54" s="3"/>
      <c r="J54" s="3"/>
    </row>
    <row r="55" spans="1:10" ht="18.75" customHeight="1">
      <c r="A55" s="62" t="s">
        <v>123</v>
      </c>
      <c r="B55" s="3"/>
      <c r="C55" s="3"/>
      <c r="D55" s="3"/>
      <c r="E55" s="210" t="s">
        <v>457</v>
      </c>
      <c r="F55" s="3"/>
      <c r="G55" s="3"/>
      <c r="H55" s="3"/>
      <c r="I55" s="3"/>
      <c r="J55" s="3"/>
    </row>
    <row r="56" spans="1:10" ht="24" customHeight="1">
      <c r="A56" s="156" t="s">
        <v>437</v>
      </c>
      <c r="B56" s="1"/>
      <c r="C56" s="1"/>
      <c r="D56" s="471" t="s">
        <v>458</v>
      </c>
      <c r="E56" s="472"/>
      <c r="F56" s="3"/>
      <c r="G56" s="3"/>
      <c r="H56" s="3"/>
      <c r="I56" s="3"/>
      <c r="J56" s="3"/>
    </row>
    <row r="57" spans="1:10" ht="18.75" customHeight="1">
      <c r="A57" s="10"/>
      <c r="B57" s="6"/>
      <c r="C57" s="6"/>
      <c r="D57" s="6"/>
      <c r="E57" s="87"/>
      <c r="F57" s="3"/>
      <c r="G57" s="3"/>
      <c r="H57" s="3"/>
      <c r="I57" s="3"/>
      <c r="J57" s="3"/>
    </row>
    <row r="58" spans="1:10" ht="16.5" customHeight="1">
      <c r="A58" s="284" t="s">
        <v>814</v>
      </c>
      <c r="B58" s="95" t="s">
        <v>7</v>
      </c>
      <c r="C58" s="95" t="s">
        <v>8</v>
      </c>
      <c r="D58" s="150" t="s">
        <v>9</v>
      </c>
      <c r="E58" s="382" t="s">
        <v>820</v>
      </c>
      <c r="F58" s="3"/>
      <c r="G58" s="3"/>
      <c r="H58" s="3"/>
      <c r="I58" s="3"/>
      <c r="J58" s="3"/>
    </row>
    <row r="59" spans="1:10" ht="13.5" customHeight="1">
      <c r="A59" s="258"/>
      <c r="B59" s="259" t="s">
        <v>12</v>
      </c>
      <c r="C59" s="132" t="s">
        <v>13</v>
      </c>
      <c r="D59" s="132" t="s">
        <v>14</v>
      </c>
      <c r="E59" s="260"/>
      <c r="F59" s="3"/>
      <c r="G59" s="3"/>
      <c r="H59" s="3"/>
      <c r="I59" s="3"/>
      <c r="J59" s="3"/>
    </row>
    <row r="60" spans="1:10" ht="7.5" customHeight="1">
      <c r="A60" s="113"/>
      <c r="B60" s="104"/>
      <c r="C60" s="104"/>
      <c r="D60" s="104"/>
      <c r="E60" s="261"/>
      <c r="F60" s="34"/>
      <c r="G60" s="34"/>
      <c r="H60" s="34"/>
      <c r="I60" s="34"/>
      <c r="J60" s="34"/>
    </row>
    <row r="61" spans="1:10" ht="15" customHeight="1">
      <c r="A61" s="95" t="s">
        <v>62</v>
      </c>
      <c r="B61" s="132">
        <f t="shared" ref="B61:C61" si="10">SUM(B62:B70)</f>
        <v>7502556</v>
      </c>
      <c r="C61" s="132">
        <f t="shared" si="10"/>
        <v>1729992</v>
      </c>
      <c r="D61" s="132">
        <f>SUM(D62:D70)</f>
        <v>5772564</v>
      </c>
      <c r="E61" s="272" t="s">
        <v>64</v>
      </c>
      <c r="F61" s="34"/>
      <c r="G61" s="34"/>
      <c r="H61" s="34"/>
      <c r="I61" s="34"/>
      <c r="J61" s="34"/>
    </row>
    <row r="62" spans="1:10" ht="15" customHeight="1">
      <c r="A62" s="269" t="s">
        <v>558</v>
      </c>
      <c r="B62" s="147">
        <f>C62+D62</f>
        <v>248558</v>
      </c>
      <c r="C62" s="147">
        <v>112304</v>
      </c>
      <c r="D62" s="147">
        <v>136254</v>
      </c>
      <c r="E62" s="72" t="s">
        <v>164</v>
      </c>
      <c r="F62" s="84"/>
      <c r="G62" s="84"/>
      <c r="H62" s="84"/>
      <c r="I62" s="84"/>
      <c r="J62" s="84"/>
    </row>
    <row r="63" spans="1:10" ht="15" customHeight="1">
      <c r="A63" s="269" t="s">
        <v>559</v>
      </c>
      <c r="B63" s="147">
        <f>C63+D63</f>
        <v>576035</v>
      </c>
      <c r="C63" s="147">
        <v>203878</v>
      </c>
      <c r="D63" s="147">
        <v>372157</v>
      </c>
      <c r="E63" s="72" t="s">
        <v>165</v>
      </c>
      <c r="F63" s="84"/>
      <c r="G63" s="84"/>
      <c r="H63" s="84"/>
      <c r="I63" s="84"/>
      <c r="J63" s="84"/>
    </row>
    <row r="64" spans="1:10" ht="15" customHeight="1">
      <c r="A64" s="269" t="s">
        <v>560</v>
      </c>
      <c r="B64" s="147">
        <f>C64+D64</f>
        <v>3594352</v>
      </c>
      <c r="C64" s="267">
        <v>0</v>
      </c>
      <c r="D64" s="147">
        <v>3594352</v>
      </c>
      <c r="E64" s="83" t="s">
        <v>166</v>
      </c>
      <c r="F64" s="84"/>
      <c r="G64" s="84"/>
      <c r="H64" s="84"/>
      <c r="I64" s="84"/>
      <c r="J64" s="84"/>
    </row>
    <row r="65" spans="1:10" ht="15" customHeight="1">
      <c r="A65" s="265" t="s">
        <v>561</v>
      </c>
      <c r="B65" s="147">
        <f t="shared" ref="B65:B70" si="11">C65+D65</f>
        <v>833637</v>
      </c>
      <c r="C65" s="147">
        <v>459650</v>
      </c>
      <c r="D65" s="147">
        <v>373987</v>
      </c>
      <c r="E65" s="83" t="s">
        <v>167</v>
      </c>
      <c r="F65" s="84"/>
      <c r="G65" s="84"/>
      <c r="H65" s="84"/>
      <c r="I65" s="84"/>
      <c r="J65" s="84"/>
    </row>
    <row r="66" spans="1:10" ht="15" customHeight="1">
      <c r="A66" s="269" t="s">
        <v>562</v>
      </c>
      <c r="B66" s="147">
        <f t="shared" si="11"/>
        <v>256546</v>
      </c>
      <c r="C66" s="147">
        <v>61544</v>
      </c>
      <c r="D66" s="147">
        <v>195002</v>
      </c>
      <c r="E66" s="83" t="s">
        <v>168</v>
      </c>
      <c r="F66" s="34"/>
      <c r="G66" s="34"/>
      <c r="H66" s="34"/>
      <c r="I66" s="34"/>
      <c r="J66" s="34"/>
    </row>
    <row r="67" spans="1:10" ht="15" customHeight="1">
      <c r="A67" s="269" t="s">
        <v>563</v>
      </c>
      <c r="B67" s="147">
        <f t="shared" si="11"/>
        <v>451823</v>
      </c>
      <c r="C67" s="147">
        <v>124151</v>
      </c>
      <c r="D67" s="147">
        <v>327672</v>
      </c>
      <c r="E67" s="83" t="s">
        <v>169</v>
      </c>
      <c r="F67" s="84"/>
      <c r="G67" s="84"/>
      <c r="H67" s="84"/>
      <c r="I67" s="84"/>
      <c r="J67" s="84"/>
    </row>
    <row r="68" spans="1:10" ht="15" customHeight="1">
      <c r="A68" s="104" t="s">
        <v>564</v>
      </c>
      <c r="B68" s="147">
        <f t="shared" si="11"/>
        <v>498362</v>
      </c>
      <c r="C68" s="147">
        <v>64357</v>
      </c>
      <c r="D68" s="147">
        <v>434005</v>
      </c>
      <c r="E68" s="83" t="s">
        <v>170</v>
      </c>
      <c r="F68" s="84"/>
      <c r="G68" s="84"/>
      <c r="H68" s="84"/>
      <c r="I68" s="84"/>
      <c r="J68" s="84"/>
    </row>
    <row r="69" spans="1:10" ht="15" customHeight="1">
      <c r="A69" s="269" t="s">
        <v>565</v>
      </c>
      <c r="B69" s="147">
        <f t="shared" si="11"/>
        <v>620086</v>
      </c>
      <c r="C69" s="147">
        <v>376370</v>
      </c>
      <c r="D69" s="147">
        <v>243716</v>
      </c>
      <c r="E69" s="72" t="s">
        <v>171</v>
      </c>
      <c r="F69" s="84"/>
      <c r="G69" s="84"/>
      <c r="H69" s="84"/>
      <c r="I69" s="84"/>
      <c r="J69" s="84"/>
    </row>
    <row r="70" spans="1:10" ht="15" customHeight="1">
      <c r="A70" s="128" t="s">
        <v>566</v>
      </c>
      <c r="B70" s="147">
        <f t="shared" si="11"/>
        <v>423157</v>
      </c>
      <c r="C70" s="147">
        <v>327738</v>
      </c>
      <c r="D70" s="147">
        <v>95419</v>
      </c>
      <c r="E70" s="83" t="s">
        <v>172</v>
      </c>
      <c r="F70" s="84"/>
      <c r="G70" s="84"/>
      <c r="H70" s="84"/>
      <c r="I70" s="84"/>
      <c r="J70" s="84"/>
    </row>
    <row r="71" spans="1:10" ht="15" customHeight="1">
      <c r="A71" s="273" t="s">
        <v>67</v>
      </c>
      <c r="B71" s="132">
        <f t="shared" ref="B71:C71" si="12">SUM(B72:B79)</f>
        <v>4816267</v>
      </c>
      <c r="C71" s="132">
        <f t="shared" si="12"/>
        <v>2684690</v>
      </c>
      <c r="D71" s="132">
        <f>SUM(D72:D79)</f>
        <v>2131577</v>
      </c>
      <c r="E71" s="58" t="s">
        <v>69</v>
      </c>
      <c r="F71" s="34"/>
      <c r="G71" s="34"/>
      <c r="H71" s="34"/>
      <c r="I71" s="34"/>
      <c r="J71" s="34"/>
    </row>
    <row r="72" spans="1:10" ht="15" customHeight="1">
      <c r="A72" s="128" t="s">
        <v>567</v>
      </c>
      <c r="B72" s="147">
        <f>C72+D72</f>
        <v>646819</v>
      </c>
      <c r="C72" s="147">
        <v>540216</v>
      </c>
      <c r="D72" s="147">
        <v>106603</v>
      </c>
      <c r="E72" s="72" t="s">
        <v>173</v>
      </c>
      <c r="F72" s="84"/>
      <c r="G72" s="84"/>
      <c r="H72" s="84"/>
      <c r="I72" s="84"/>
      <c r="J72" s="84"/>
    </row>
    <row r="73" spans="1:10" ht="15" customHeight="1">
      <c r="A73" s="269" t="s">
        <v>568</v>
      </c>
      <c r="B73" s="147">
        <f t="shared" ref="B73:B79" si="13">C73+D73</f>
        <v>395698</v>
      </c>
      <c r="C73" s="147">
        <v>318920</v>
      </c>
      <c r="D73" s="147">
        <v>76778</v>
      </c>
      <c r="E73" s="72" t="s">
        <v>174</v>
      </c>
      <c r="F73" s="84"/>
      <c r="G73" s="84"/>
      <c r="H73" s="84"/>
      <c r="I73" s="84"/>
      <c r="J73" s="84"/>
    </row>
    <row r="74" spans="1:10" ht="15" customHeight="1">
      <c r="A74" s="269" t="s">
        <v>569</v>
      </c>
      <c r="B74" s="147">
        <f t="shared" si="13"/>
        <v>594394</v>
      </c>
      <c r="C74" s="147">
        <v>408368</v>
      </c>
      <c r="D74" s="147">
        <v>186026</v>
      </c>
      <c r="E74" s="72" t="s">
        <v>175</v>
      </c>
      <c r="F74" s="84"/>
      <c r="G74" s="84"/>
      <c r="H74" s="84"/>
      <c r="I74" s="84"/>
      <c r="J74" s="84"/>
    </row>
    <row r="75" spans="1:10" ht="15" customHeight="1">
      <c r="A75" s="269" t="s">
        <v>570</v>
      </c>
      <c r="B75" s="147">
        <f t="shared" si="13"/>
        <v>449774</v>
      </c>
      <c r="C75" s="147">
        <v>336759</v>
      </c>
      <c r="D75" s="147">
        <v>113015</v>
      </c>
      <c r="E75" s="72" t="s">
        <v>176</v>
      </c>
      <c r="F75" s="84"/>
      <c r="G75" s="84"/>
      <c r="H75" s="84"/>
      <c r="I75" s="84"/>
      <c r="J75" s="84"/>
    </row>
    <row r="76" spans="1:10" ht="15" customHeight="1">
      <c r="A76" s="269" t="s">
        <v>571</v>
      </c>
      <c r="B76" s="147">
        <f t="shared" si="13"/>
        <v>1417041</v>
      </c>
      <c r="C76" s="147">
        <v>362625</v>
      </c>
      <c r="D76" s="147">
        <v>1054416</v>
      </c>
      <c r="E76" s="72" t="s">
        <v>177</v>
      </c>
      <c r="F76" s="34"/>
      <c r="G76" s="34"/>
      <c r="H76" s="34"/>
      <c r="I76" s="34"/>
      <c r="J76" s="34"/>
    </row>
    <row r="77" spans="1:10" ht="15" customHeight="1">
      <c r="A77" s="269" t="s">
        <v>572</v>
      </c>
      <c r="B77" s="147">
        <f t="shared" si="13"/>
        <v>338564</v>
      </c>
      <c r="C77" s="147">
        <v>210970</v>
      </c>
      <c r="D77" s="147">
        <v>127594</v>
      </c>
      <c r="E77" s="72" t="s">
        <v>178</v>
      </c>
      <c r="F77" s="84"/>
      <c r="G77" s="84"/>
      <c r="H77" s="84"/>
      <c r="I77" s="84"/>
      <c r="J77" s="84"/>
    </row>
    <row r="78" spans="1:10" ht="15" customHeight="1">
      <c r="A78" s="265" t="s">
        <v>573</v>
      </c>
      <c r="B78" s="147">
        <f t="shared" si="13"/>
        <v>714654</v>
      </c>
      <c r="C78" s="147">
        <v>352933</v>
      </c>
      <c r="D78" s="147">
        <v>361721</v>
      </c>
      <c r="E78" s="83" t="s">
        <v>179</v>
      </c>
      <c r="F78" s="84"/>
      <c r="G78" s="84"/>
      <c r="H78" s="84"/>
      <c r="I78" s="84"/>
      <c r="J78" s="84"/>
    </row>
    <row r="79" spans="1:10" ht="15" customHeight="1">
      <c r="A79" s="265" t="s">
        <v>574</v>
      </c>
      <c r="B79" s="147">
        <f t="shared" si="13"/>
        <v>259323</v>
      </c>
      <c r="C79" s="147">
        <v>153899</v>
      </c>
      <c r="D79" s="147">
        <v>105424</v>
      </c>
      <c r="E79" s="83" t="s">
        <v>180</v>
      </c>
      <c r="F79" s="84"/>
      <c r="G79" s="84"/>
      <c r="H79" s="84"/>
      <c r="I79" s="84"/>
      <c r="J79" s="84"/>
    </row>
    <row r="80" spans="1:10" ht="15" customHeight="1">
      <c r="A80" s="113" t="s">
        <v>72</v>
      </c>
      <c r="B80" s="132">
        <f t="shared" ref="B80:C80" si="14">SUM(B81:B85)</f>
        <v>1703334</v>
      </c>
      <c r="C80" s="132">
        <f t="shared" si="14"/>
        <v>1081189</v>
      </c>
      <c r="D80" s="132">
        <f>SUM(D81:D85)</f>
        <v>622145</v>
      </c>
      <c r="E80" s="272" t="s">
        <v>74</v>
      </c>
      <c r="F80" s="34"/>
      <c r="G80" s="34"/>
      <c r="H80" s="34"/>
      <c r="I80" s="34"/>
      <c r="J80" s="34"/>
    </row>
    <row r="81" spans="1:10" ht="15" customHeight="1">
      <c r="A81" s="269" t="s">
        <v>575</v>
      </c>
      <c r="B81" s="147">
        <f>C81+D81</f>
        <v>425250</v>
      </c>
      <c r="C81" s="147">
        <v>216843</v>
      </c>
      <c r="D81" s="147">
        <v>208407</v>
      </c>
      <c r="E81" s="83" t="s">
        <v>181</v>
      </c>
      <c r="F81" s="84"/>
      <c r="G81" s="84"/>
      <c r="H81" s="84"/>
      <c r="I81" s="84"/>
      <c r="J81" s="84"/>
    </row>
    <row r="82" spans="1:10" ht="15" customHeight="1">
      <c r="A82" s="269" t="s">
        <v>576</v>
      </c>
      <c r="B82" s="147">
        <f t="shared" ref="B82:B85" si="15">C82+D82</f>
        <v>305520</v>
      </c>
      <c r="C82" s="147">
        <v>165156</v>
      </c>
      <c r="D82" s="147">
        <v>140364</v>
      </c>
      <c r="E82" s="83" t="s">
        <v>182</v>
      </c>
      <c r="F82" s="84"/>
      <c r="G82" s="84"/>
      <c r="H82" s="84"/>
      <c r="I82" s="84"/>
      <c r="J82" s="84"/>
    </row>
    <row r="83" spans="1:10" ht="15" customHeight="1">
      <c r="A83" s="269" t="s">
        <v>577</v>
      </c>
      <c r="B83" s="147">
        <f t="shared" si="15"/>
        <v>313127</v>
      </c>
      <c r="C83" s="147">
        <v>178960</v>
      </c>
      <c r="D83" s="147">
        <v>134167</v>
      </c>
      <c r="E83" s="72" t="s">
        <v>183</v>
      </c>
      <c r="F83" s="84"/>
      <c r="G83" s="84"/>
      <c r="H83" s="84"/>
      <c r="I83" s="84"/>
      <c r="J83" s="84"/>
    </row>
    <row r="84" spans="1:10" ht="15" customHeight="1">
      <c r="A84" s="269" t="s">
        <v>578</v>
      </c>
      <c r="B84" s="147">
        <f t="shared" si="15"/>
        <v>342556</v>
      </c>
      <c r="C84" s="147">
        <v>259304</v>
      </c>
      <c r="D84" s="147">
        <v>83252</v>
      </c>
      <c r="E84" s="72" t="s">
        <v>184</v>
      </c>
      <c r="F84" s="84"/>
      <c r="G84" s="84"/>
      <c r="H84" s="84"/>
      <c r="I84" s="84"/>
      <c r="J84" s="84"/>
    </row>
    <row r="85" spans="1:10" ht="15" customHeight="1">
      <c r="A85" s="128" t="s">
        <v>579</v>
      </c>
      <c r="B85" s="147">
        <f t="shared" si="15"/>
        <v>316881</v>
      </c>
      <c r="C85" s="147">
        <v>260926</v>
      </c>
      <c r="D85" s="147">
        <v>55955</v>
      </c>
      <c r="E85" s="72" t="s">
        <v>185</v>
      </c>
      <c r="F85" s="34"/>
      <c r="G85" s="34"/>
      <c r="H85" s="34"/>
      <c r="I85" s="34"/>
      <c r="J85" s="34"/>
    </row>
    <row r="86" spans="1:10" ht="15" customHeight="1">
      <c r="A86" s="273" t="s">
        <v>77</v>
      </c>
      <c r="B86" s="132">
        <f t="shared" ref="B86:C86" si="16">SUM(B87:B92)</f>
        <v>2936429</v>
      </c>
      <c r="C86" s="132">
        <f t="shared" si="16"/>
        <v>1105382</v>
      </c>
      <c r="D86" s="132">
        <f>SUM(D87:D92)</f>
        <v>1831047</v>
      </c>
      <c r="E86" s="58" t="s">
        <v>79</v>
      </c>
      <c r="F86" s="34"/>
      <c r="G86" s="34"/>
      <c r="H86" s="34"/>
      <c r="I86" s="34"/>
      <c r="J86" s="34"/>
    </row>
    <row r="87" spans="1:10" ht="15" customHeight="1">
      <c r="A87" s="269" t="s">
        <v>580</v>
      </c>
      <c r="B87" s="147">
        <f>C87+D87</f>
        <v>696864</v>
      </c>
      <c r="C87" s="147">
        <v>81223</v>
      </c>
      <c r="D87" s="147">
        <v>615641</v>
      </c>
      <c r="E87" s="72" t="s">
        <v>186</v>
      </c>
      <c r="F87" s="34"/>
      <c r="G87" s="34"/>
      <c r="H87" s="34"/>
      <c r="I87" s="34"/>
      <c r="J87" s="34"/>
    </row>
    <row r="88" spans="1:10" ht="15" customHeight="1">
      <c r="A88" s="269" t="s">
        <v>581</v>
      </c>
      <c r="B88" s="147">
        <f t="shared" ref="B88:B92" si="17">C88+D88</f>
        <v>426828</v>
      </c>
      <c r="C88" s="147">
        <v>261233</v>
      </c>
      <c r="D88" s="147">
        <v>165595</v>
      </c>
      <c r="E88" s="72" t="s">
        <v>187</v>
      </c>
      <c r="F88" s="84"/>
      <c r="G88" s="84"/>
      <c r="H88" s="84"/>
      <c r="I88" s="84"/>
      <c r="J88" s="84"/>
    </row>
    <row r="89" spans="1:10" ht="15" customHeight="1">
      <c r="A89" s="269" t="s">
        <v>582</v>
      </c>
      <c r="B89" s="147">
        <f t="shared" si="17"/>
        <v>643907</v>
      </c>
      <c r="C89" s="147">
        <v>28084</v>
      </c>
      <c r="D89" s="147">
        <v>615823</v>
      </c>
      <c r="E89" s="72" t="s">
        <v>188</v>
      </c>
      <c r="F89" s="84"/>
      <c r="G89" s="84"/>
      <c r="H89" s="84"/>
      <c r="I89" s="84"/>
      <c r="J89" s="84"/>
    </row>
    <row r="90" spans="1:10" ht="15" customHeight="1">
      <c r="A90" s="269" t="s">
        <v>583</v>
      </c>
      <c r="B90" s="147">
        <f t="shared" si="17"/>
        <v>855100</v>
      </c>
      <c r="C90" s="147">
        <v>561871</v>
      </c>
      <c r="D90" s="147">
        <v>293229</v>
      </c>
      <c r="E90" s="72" t="s">
        <v>189</v>
      </c>
      <c r="F90" s="84"/>
      <c r="G90" s="84"/>
      <c r="H90" s="84"/>
      <c r="I90" s="84"/>
      <c r="J90" s="84"/>
    </row>
    <row r="91" spans="1:10" ht="15" customHeight="1">
      <c r="A91" s="265" t="s">
        <v>584</v>
      </c>
      <c r="B91" s="147">
        <f t="shared" si="17"/>
        <v>112378</v>
      </c>
      <c r="C91" s="147">
        <v>69494</v>
      </c>
      <c r="D91" s="147">
        <v>42884</v>
      </c>
      <c r="E91" s="72" t="s">
        <v>190</v>
      </c>
      <c r="F91" s="84"/>
      <c r="G91" s="84"/>
      <c r="H91" s="84"/>
      <c r="I91" s="84"/>
      <c r="J91" s="84"/>
    </row>
    <row r="92" spans="1:10" ht="15" customHeight="1">
      <c r="A92" s="265" t="s">
        <v>585</v>
      </c>
      <c r="B92" s="147">
        <f t="shared" si="17"/>
        <v>201352</v>
      </c>
      <c r="C92" s="147">
        <v>103477</v>
      </c>
      <c r="D92" s="147">
        <v>97875</v>
      </c>
      <c r="E92" s="72" t="s">
        <v>191</v>
      </c>
      <c r="F92" s="34"/>
      <c r="G92" s="34"/>
      <c r="H92" s="34"/>
      <c r="I92" s="34"/>
      <c r="J92" s="34"/>
    </row>
    <row r="93" spans="1:10" ht="15" customHeight="1">
      <c r="A93" s="268" t="s">
        <v>82</v>
      </c>
      <c r="B93" s="132">
        <f t="shared" ref="B93:C93" si="18">SUM(B94:B97)</f>
        <v>448382</v>
      </c>
      <c r="C93" s="132">
        <f t="shared" si="18"/>
        <v>136427</v>
      </c>
      <c r="D93" s="132">
        <f>SUM(D94:D97)</f>
        <v>311955</v>
      </c>
      <c r="E93" s="58" t="s">
        <v>84</v>
      </c>
      <c r="F93" s="34"/>
      <c r="G93" s="34"/>
      <c r="H93" s="34"/>
      <c r="I93" s="34"/>
      <c r="J93" s="34"/>
    </row>
    <row r="94" spans="1:10" ht="15" customHeight="1">
      <c r="A94" s="265" t="s">
        <v>586</v>
      </c>
      <c r="B94" s="147">
        <f>C94+D94</f>
        <v>43657</v>
      </c>
      <c r="C94" s="147">
        <v>15347</v>
      </c>
      <c r="D94" s="147">
        <v>28310</v>
      </c>
      <c r="E94" s="72" t="s">
        <v>192</v>
      </c>
      <c r="F94" s="84"/>
      <c r="G94" s="84"/>
      <c r="H94" s="84"/>
      <c r="I94" s="84"/>
      <c r="J94" s="84"/>
    </row>
    <row r="95" spans="1:10" ht="15" customHeight="1">
      <c r="A95" s="265" t="s">
        <v>587</v>
      </c>
      <c r="B95" s="147">
        <f t="shared" ref="B95:B97" si="19">C95+D95</f>
        <v>201700</v>
      </c>
      <c r="C95" s="147">
        <v>44380</v>
      </c>
      <c r="D95" s="147">
        <v>157320</v>
      </c>
      <c r="E95" s="72" t="s">
        <v>193</v>
      </c>
      <c r="F95" s="84"/>
      <c r="G95" s="84"/>
      <c r="H95" s="84"/>
      <c r="I95" s="84"/>
      <c r="J95" s="84"/>
    </row>
    <row r="96" spans="1:10" ht="15" customHeight="1">
      <c r="A96" s="269" t="s">
        <v>588</v>
      </c>
      <c r="B96" s="147">
        <f t="shared" si="19"/>
        <v>105076</v>
      </c>
      <c r="C96" s="147">
        <v>72781</v>
      </c>
      <c r="D96" s="147">
        <v>32295</v>
      </c>
      <c r="E96" s="72" t="s">
        <v>194</v>
      </c>
      <c r="F96" s="84"/>
      <c r="G96" s="84"/>
      <c r="H96" s="84"/>
      <c r="I96" s="84"/>
      <c r="J96" s="84"/>
    </row>
    <row r="97" spans="1:10" ht="15" customHeight="1">
      <c r="A97" s="265" t="s">
        <v>589</v>
      </c>
      <c r="B97" s="147">
        <f t="shared" si="19"/>
        <v>97949</v>
      </c>
      <c r="C97" s="147">
        <v>3919</v>
      </c>
      <c r="D97" s="147">
        <v>94030</v>
      </c>
      <c r="E97" s="72" t="s">
        <v>195</v>
      </c>
      <c r="F97" s="35"/>
      <c r="G97" s="35"/>
      <c r="H97" s="35"/>
      <c r="I97" s="35"/>
      <c r="J97" s="35"/>
    </row>
    <row r="98" spans="1:10" ht="15" customHeight="1">
      <c r="A98" s="95" t="s">
        <v>87</v>
      </c>
      <c r="B98" s="132">
        <f t="shared" ref="B98:C98" si="20">SUM(B99:B102)</f>
        <v>406230</v>
      </c>
      <c r="C98" s="132">
        <f t="shared" si="20"/>
        <v>17021</v>
      </c>
      <c r="D98" s="132">
        <f>SUM(D99:D102)</f>
        <v>389209</v>
      </c>
      <c r="E98" s="58" t="s">
        <v>114</v>
      </c>
      <c r="F98" s="34"/>
      <c r="G98" s="34"/>
      <c r="H98" s="34"/>
      <c r="I98" s="34"/>
      <c r="J98" s="34"/>
    </row>
    <row r="99" spans="1:10" ht="15" customHeight="1">
      <c r="A99" s="265" t="s">
        <v>590</v>
      </c>
      <c r="B99" s="147">
        <f>C99+D99</f>
        <v>52451</v>
      </c>
      <c r="C99" s="147">
        <v>6436</v>
      </c>
      <c r="D99" s="147">
        <v>46015</v>
      </c>
      <c r="E99" s="72" t="s">
        <v>196</v>
      </c>
      <c r="F99" s="84"/>
      <c r="G99" s="84"/>
      <c r="H99" s="84"/>
      <c r="I99" s="84"/>
      <c r="J99" s="84"/>
    </row>
    <row r="100" spans="1:10" ht="15" customHeight="1">
      <c r="A100" s="265" t="s">
        <v>591</v>
      </c>
      <c r="B100" s="147">
        <f t="shared" ref="B100:B102" si="21">C100+D100</f>
        <v>75055</v>
      </c>
      <c r="C100" s="147">
        <v>4625</v>
      </c>
      <c r="D100" s="147">
        <v>70430</v>
      </c>
      <c r="E100" s="72" t="s">
        <v>197</v>
      </c>
      <c r="F100" s="84"/>
      <c r="G100" s="84"/>
      <c r="H100" s="84"/>
      <c r="I100" s="84"/>
      <c r="J100" s="84"/>
    </row>
    <row r="101" spans="1:10" ht="15" customHeight="1">
      <c r="A101" s="265" t="s">
        <v>592</v>
      </c>
      <c r="B101" s="147">
        <f t="shared" si="21"/>
        <v>264030</v>
      </c>
      <c r="C101" s="147">
        <v>1270</v>
      </c>
      <c r="D101" s="147">
        <v>262760</v>
      </c>
      <c r="E101" s="72" t="s">
        <v>198</v>
      </c>
      <c r="F101" s="1"/>
      <c r="G101" s="1"/>
      <c r="H101" s="1"/>
      <c r="I101" s="1"/>
      <c r="J101" s="1"/>
    </row>
    <row r="102" spans="1:10" ht="15" customHeight="1">
      <c r="A102" s="265" t="s">
        <v>593</v>
      </c>
      <c r="B102" s="147">
        <f t="shared" si="21"/>
        <v>14694</v>
      </c>
      <c r="C102" s="147">
        <v>4690</v>
      </c>
      <c r="D102" s="147">
        <v>10004</v>
      </c>
      <c r="E102" s="72" t="s">
        <v>199</v>
      </c>
      <c r="F102" s="1"/>
      <c r="G102" s="1"/>
      <c r="H102" s="1"/>
      <c r="I102" s="1"/>
      <c r="J102" s="1"/>
    </row>
    <row r="103" spans="1:10" ht="15" customHeight="1">
      <c r="A103" s="268" t="s">
        <v>92</v>
      </c>
      <c r="B103" s="132">
        <f>SUM(B104:B105)</f>
        <v>185715</v>
      </c>
      <c r="C103" s="132">
        <f t="shared" ref="C103" si="22">SUM(C104:C105)</f>
        <v>35244</v>
      </c>
      <c r="D103" s="132">
        <f>SUM(D104:D105)</f>
        <v>150471</v>
      </c>
      <c r="E103" s="58" t="s">
        <v>94</v>
      </c>
      <c r="F103" s="35"/>
      <c r="G103" s="35"/>
      <c r="H103" s="35"/>
      <c r="I103" s="35"/>
      <c r="J103" s="35"/>
    </row>
    <row r="104" spans="1:10" ht="15" customHeight="1">
      <c r="A104" s="265" t="s">
        <v>594</v>
      </c>
      <c r="B104" s="147">
        <f>C104+D104</f>
        <v>14241</v>
      </c>
      <c r="C104" s="147">
        <v>14241</v>
      </c>
      <c r="D104" s="267">
        <v>0</v>
      </c>
      <c r="E104" s="72" t="s">
        <v>200</v>
      </c>
      <c r="F104" s="1"/>
      <c r="G104" s="1"/>
      <c r="H104" s="1"/>
      <c r="I104" s="1"/>
      <c r="J104" s="1"/>
    </row>
    <row r="105" spans="1:10" ht="15" customHeight="1">
      <c r="A105" s="265" t="s">
        <v>595</v>
      </c>
      <c r="B105" s="147">
        <f>C105+D105</f>
        <v>171474</v>
      </c>
      <c r="C105" s="147">
        <v>21003</v>
      </c>
      <c r="D105" s="147">
        <v>150471</v>
      </c>
      <c r="E105" s="72" t="s">
        <v>201</v>
      </c>
      <c r="F105" s="35"/>
      <c r="G105" s="35"/>
      <c r="H105" s="35"/>
      <c r="I105" s="35"/>
      <c r="J105" s="35"/>
    </row>
    <row r="106" spans="1:10" ht="24.75" customHeight="1">
      <c r="A106" s="56" t="s">
        <v>97</v>
      </c>
      <c r="B106" s="132">
        <f>B103+B98+B93+B86+B80+B71+B61+B45+B37+B27+B18+B9</f>
        <v>36313189</v>
      </c>
      <c r="C106" s="132">
        <f>C103+C98+C93+C86+C80+C71+C61+C45+C37+C27+C18+C9</f>
        <v>13124289</v>
      </c>
      <c r="D106" s="132">
        <f>D103+D98+D93+D86+D80+D71+D61+D45+D37+D27+D18+D9</f>
        <v>23188900</v>
      </c>
      <c r="E106" s="272" t="s">
        <v>7</v>
      </c>
      <c r="F106" s="35"/>
      <c r="G106" s="35"/>
      <c r="H106" s="35"/>
      <c r="I106" s="35"/>
      <c r="J106" s="35"/>
    </row>
    <row r="107" spans="1:10" s="254" customFormat="1" ht="24.75" customHeight="1">
      <c r="A107" s="35"/>
      <c r="B107" s="31"/>
      <c r="C107" s="31"/>
      <c r="D107" s="31"/>
      <c r="E107" s="60"/>
      <c r="F107" s="35"/>
      <c r="G107" s="35"/>
      <c r="H107" s="35"/>
      <c r="I107" s="35"/>
      <c r="J107" s="35"/>
    </row>
    <row r="108" spans="1:10" s="254" customFormat="1" ht="24.75" customHeight="1">
      <c r="A108" s="35"/>
      <c r="B108" s="31"/>
      <c r="C108" s="31"/>
      <c r="D108" s="31"/>
      <c r="E108" s="60"/>
      <c r="F108" s="35"/>
      <c r="G108" s="35"/>
      <c r="H108" s="35"/>
      <c r="I108" s="35"/>
      <c r="J108" s="35"/>
    </row>
    <row r="109" spans="1:10" ht="12.75" customHeight="1">
      <c r="A109" s="35"/>
      <c r="B109" s="34"/>
      <c r="C109" s="34"/>
      <c r="D109" s="34"/>
      <c r="E109" s="88"/>
      <c r="F109" s="35"/>
      <c r="G109" s="35"/>
      <c r="H109" s="35"/>
      <c r="I109" s="35"/>
      <c r="J109" s="35"/>
    </row>
    <row r="110" spans="1:10" ht="64.5" customHeight="1">
      <c r="A110" s="27"/>
      <c r="B110" s="34"/>
      <c r="C110" s="34"/>
      <c r="D110" s="34"/>
      <c r="E110" s="88"/>
      <c r="F110" s="35"/>
      <c r="G110" s="35"/>
      <c r="H110" s="35"/>
      <c r="I110" s="35"/>
      <c r="J110" s="35"/>
    </row>
    <row r="111" spans="1:10" ht="12.75" customHeight="1">
      <c r="A111" s="79" t="s">
        <v>202</v>
      </c>
      <c r="B111" s="3"/>
      <c r="C111" s="3"/>
      <c r="D111" s="3"/>
      <c r="E111" s="46" t="s">
        <v>203</v>
      </c>
      <c r="F111" s="3"/>
      <c r="G111" s="3"/>
      <c r="H111" s="3"/>
      <c r="I111" s="3"/>
      <c r="J111" s="3"/>
    </row>
    <row r="112" spans="1:10" ht="12.75" customHeight="1">
      <c r="A112" s="51" t="s">
        <v>477</v>
      </c>
      <c r="B112" s="3"/>
      <c r="C112" s="3"/>
      <c r="D112" s="3"/>
      <c r="E112" s="81" t="s">
        <v>455</v>
      </c>
      <c r="F112" s="1"/>
      <c r="G112" s="1"/>
      <c r="H112" s="1"/>
      <c r="I112" s="1"/>
      <c r="J112" s="1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</sheetData>
  <mergeCells count="1">
    <mergeCell ref="D56:E56"/>
  </mergeCells>
  <pageMargins left="0.76177083333333329" right="0.70866141732283472" top="0.74803149606299213" bottom="0.74803149606299213" header="0.31496062992125984" footer="0.31496062992125984"/>
  <pageSetup paperSize="9" scale="71" firstPageNumber="25" orientation="portrait" r:id="rId1"/>
  <rowBreaks count="1" manualBreakCount="1">
    <brk id="51" max="16383" man="1"/>
  </rowBreaks>
  <ignoredErrors>
    <ignoredError sqref="B103 B98 B93 B86 B80 B71 B45 B37 B2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F113"/>
  <sheetViews>
    <sheetView showGridLines="0" view="pageLayout" topLeftCell="A37" zoomScale="90" zoomScalePageLayoutView="90" workbookViewId="0">
      <selection activeCell="B9" sqref="B9:D50"/>
    </sheetView>
  </sheetViews>
  <sheetFormatPr baseColWidth="10" defaultColWidth="14.42578125" defaultRowHeight="15" customHeight="1"/>
  <cols>
    <col min="1" max="1" width="35.140625" customWidth="1"/>
    <col min="2" max="2" width="14.5703125" customWidth="1"/>
    <col min="3" max="4" width="16" customWidth="1"/>
    <col min="5" max="5" width="35.140625" customWidth="1"/>
    <col min="6" max="6" width="3.7109375" hidden="1" customWidth="1"/>
  </cols>
  <sheetData>
    <row r="1" spans="1:6" ht="24.75" customHeight="1">
      <c r="A1" s="185" t="s">
        <v>6</v>
      </c>
      <c r="B1" s="3"/>
      <c r="C1" s="3"/>
      <c r="D1" s="3"/>
      <c r="E1" s="4" t="s">
        <v>0</v>
      </c>
      <c r="F1" s="3"/>
    </row>
    <row r="2" spans="1:6" ht="18.75" customHeight="1">
      <c r="A2" s="3"/>
      <c r="B2" s="3"/>
      <c r="C2" s="3"/>
      <c r="D2" s="3"/>
      <c r="E2" s="103"/>
      <c r="F2" s="3"/>
    </row>
    <row r="3" spans="1:6" ht="18.75" customHeight="1">
      <c r="A3" s="156" t="s">
        <v>204</v>
      </c>
      <c r="B3" s="3"/>
      <c r="C3" s="3"/>
      <c r="D3" s="3"/>
      <c r="E3" s="211" t="s">
        <v>464</v>
      </c>
      <c r="F3" s="1"/>
    </row>
    <row r="4" spans="1:6" ht="18.75" customHeight="1">
      <c r="A4" s="62" t="s">
        <v>205</v>
      </c>
      <c r="B4" s="3"/>
      <c r="C4" s="3"/>
      <c r="D4" s="3"/>
      <c r="E4" s="172" t="s">
        <v>206</v>
      </c>
      <c r="F4" s="1"/>
    </row>
    <row r="5" spans="1:6" ht="18.75" customHeight="1">
      <c r="A5" s="3"/>
      <c r="B5" s="18"/>
      <c r="C5" s="6"/>
      <c r="D5" s="6"/>
      <c r="E5" s="44"/>
      <c r="F5" s="23"/>
    </row>
    <row r="6" spans="1:6" ht="16.5" customHeight="1">
      <c r="A6" s="284" t="s">
        <v>106</v>
      </c>
      <c r="B6" s="26" t="s">
        <v>7</v>
      </c>
      <c r="C6" s="95" t="s">
        <v>207</v>
      </c>
      <c r="D6" s="150" t="s">
        <v>208</v>
      </c>
      <c r="E6" s="59" t="s">
        <v>444</v>
      </c>
      <c r="F6" s="23"/>
    </row>
    <row r="7" spans="1:6" ht="15.75" customHeight="1">
      <c r="A7" s="284"/>
      <c r="B7" s="132" t="s">
        <v>209</v>
      </c>
      <c r="C7" s="132" t="s">
        <v>210</v>
      </c>
      <c r="D7" s="132" t="s">
        <v>211</v>
      </c>
      <c r="E7" s="59"/>
      <c r="F7" s="23"/>
    </row>
    <row r="8" spans="1:6" ht="7.5" customHeight="1">
      <c r="A8" s="104"/>
      <c r="B8" s="104"/>
      <c r="C8" s="104"/>
      <c r="D8" s="104"/>
      <c r="E8" s="261"/>
      <c r="F8" s="1"/>
    </row>
    <row r="9" spans="1:6" ht="16.5" customHeight="1">
      <c r="A9" s="262" t="s">
        <v>11</v>
      </c>
      <c r="B9" s="26">
        <v>3556729</v>
      </c>
      <c r="C9" s="26">
        <v>7453</v>
      </c>
      <c r="D9" s="26">
        <v>3549276</v>
      </c>
      <c r="E9" s="264" t="s">
        <v>17</v>
      </c>
      <c r="F9" s="76"/>
    </row>
    <row r="10" spans="1:6" ht="16.5" customHeight="1">
      <c r="A10" s="265" t="s">
        <v>521</v>
      </c>
      <c r="B10" s="281">
        <v>399654</v>
      </c>
      <c r="C10" s="281">
        <v>236</v>
      </c>
      <c r="D10" s="281">
        <v>399418</v>
      </c>
      <c r="E10" s="83" t="s">
        <v>124</v>
      </c>
      <c r="F10" s="68"/>
    </row>
    <row r="11" spans="1:6" ht="16.5" customHeight="1">
      <c r="A11" s="265" t="s">
        <v>522</v>
      </c>
      <c r="B11" s="281">
        <v>457432</v>
      </c>
      <c r="C11" s="281">
        <v>143</v>
      </c>
      <c r="D11" s="281">
        <v>457289</v>
      </c>
      <c r="E11" s="83" t="s">
        <v>126</v>
      </c>
      <c r="F11" s="76"/>
    </row>
    <row r="12" spans="1:6" ht="16.5" customHeight="1">
      <c r="A12" s="265" t="s">
        <v>523</v>
      </c>
      <c r="B12" s="281">
        <v>76447</v>
      </c>
      <c r="C12" s="281">
        <v>44</v>
      </c>
      <c r="D12" s="281">
        <v>76403</v>
      </c>
      <c r="E12" s="83" t="s">
        <v>127</v>
      </c>
      <c r="F12" s="76"/>
    </row>
    <row r="13" spans="1:6" ht="16.5" customHeight="1">
      <c r="A13" s="104" t="s">
        <v>524</v>
      </c>
      <c r="B13" s="281">
        <v>496687</v>
      </c>
      <c r="C13" s="281">
        <v>413</v>
      </c>
      <c r="D13" s="281">
        <v>496274</v>
      </c>
      <c r="E13" s="83" t="s">
        <v>128</v>
      </c>
      <c r="F13" s="68"/>
    </row>
    <row r="14" spans="1:6" ht="16.5" customHeight="1">
      <c r="A14" s="104" t="s">
        <v>525</v>
      </c>
      <c r="B14" s="281">
        <v>300637</v>
      </c>
      <c r="C14" s="281">
        <v>134</v>
      </c>
      <c r="D14" s="281">
        <v>300503</v>
      </c>
      <c r="E14" s="83" t="s">
        <v>129</v>
      </c>
      <c r="F14" s="76"/>
    </row>
    <row r="15" spans="1:6" ht="16.5" customHeight="1">
      <c r="A15" s="104" t="s">
        <v>526</v>
      </c>
      <c r="B15" s="281">
        <v>1065601</v>
      </c>
      <c r="C15" s="281">
        <v>5299</v>
      </c>
      <c r="D15" s="281">
        <v>1060302</v>
      </c>
      <c r="E15" s="83" t="s">
        <v>130</v>
      </c>
      <c r="F15" s="76"/>
    </row>
    <row r="16" spans="1:6" ht="16.5" customHeight="1">
      <c r="A16" s="104" t="s">
        <v>527</v>
      </c>
      <c r="B16" s="281">
        <v>550374</v>
      </c>
      <c r="C16" s="281">
        <v>605</v>
      </c>
      <c r="D16" s="281">
        <v>549769</v>
      </c>
      <c r="E16" s="83" t="s">
        <v>131</v>
      </c>
      <c r="F16" s="76"/>
    </row>
    <row r="17" spans="1:6" ht="16.5" customHeight="1">
      <c r="A17" s="104" t="s">
        <v>528</v>
      </c>
      <c r="B17" s="281">
        <v>209897</v>
      </c>
      <c r="C17" s="281">
        <v>579</v>
      </c>
      <c r="D17" s="281">
        <v>209318</v>
      </c>
      <c r="E17" s="83" t="s">
        <v>132</v>
      </c>
      <c r="F17" s="1"/>
    </row>
    <row r="18" spans="1:6" ht="16.5" customHeight="1">
      <c r="A18" s="268" t="s">
        <v>25</v>
      </c>
      <c r="B18" s="26">
        <v>2314346</v>
      </c>
      <c r="C18" s="26">
        <v>3954</v>
      </c>
      <c r="D18" s="26">
        <v>2310392</v>
      </c>
      <c r="E18" s="61" t="s">
        <v>32</v>
      </c>
      <c r="F18" s="76"/>
    </row>
    <row r="19" spans="1:6" ht="16.5" customHeight="1">
      <c r="A19" s="265" t="s">
        <v>529</v>
      </c>
      <c r="B19" s="281">
        <v>289137</v>
      </c>
      <c r="C19" s="281">
        <v>607</v>
      </c>
      <c r="D19" s="281">
        <v>288530</v>
      </c>
      <c r="E19" s="72" t="s">
        <v>133</v>
      </c>
      <c r="F19" s="68"/>
    </row>
    <row r="20" spans="1:6" ht="16.5" customHeight="1">
      <c r="A20" s="265" t="s">
        <v>530</v>
      </c>
      <c r="B20" s="281">
        <v>211059</v>
      </c>
      <c r="C20" s="281">
        <v>39</v>
      </c>
      <c r="D20" s="281">
        <v>211020</v>
      </c>
      <c r="E20" s="72" t="s">
        <v>135</v>
      </c>
      <c r="F20" s="68"/>
    </row>
    <row r="21" spans="1:6" ht="16.5" customHeight="1">
      <c r="A21" s="265" t="s">
        <v>531</v>
      </c>
      <c r="B21" s="281">
        <v>138325</v>
      </c>
      <c r="C21" s="281">
        <v>41</v>
      </c>
      <c r="D21" s="281">
        <v>138284</v>
      </c>
      <c r="E21" s="72" t="s">
        <v>137</v>
      </c>
      <c r="F21" s="76"/>
    </row>
    <row r="22" spans="1:6" ht="16.5" customHeight="1">
      <c r="A22" s="265" t="s">
        <v>532</v>
      </c>
      <c r="B22" s="281">
        <v>216717</v>
      </c>
      <c r="C22" s="281">
        <v>75</v>
      </c>
      <c r="D22" s="281">
        <v>216642</v>
      </c>
      <c r="E22" s="83" t="s">
        <v>138</v>
      </c>
      <c r="F22" s="76"/>
    </row>
    <row r="23" spans="1:6" ht="16.5" customHeight="1">
      <c r="A23" s="265" t="s">
        <v>533</v>
      </c>
      <c r="B23" s="281">
        <v>108727</v>
      </c>
      <c r="C23" s="281">
        <v>99</v>
      </c>
      <c r="D23" s="281">
        <v>108628</v>
      </c>
      <c r="E23" s="72" t="s">
        <v>139</v>
      </c>
      <c r="F23" s="68"/>
    </row>
    <row r="24" spans="1:6" ht="16.5" customHeight="1">
      <c r="A24" s="265" t="s">
        <v>534</v>
      </c>
      <c r="B24" s="281">
        <v>565426</v>
      </c>
      <c r="C24" s="281">
        <v>483</v>
      </c>
      <c r="D24" s="281">
        <v>564943</v>
      </c>
      <c r="E24" s="72" t="s">
        <v>140</v>
      </c>
      <c r="F24" s="68"/>
    </row>
    <row r="25" spans="1:6" ht="16.5" customHeight="1">
      <c r="A25" s="265" t="s">
        <v>535</v>
      </c>
      <c r="B25" s="281">
        <v>551767</v>
      </c>
      <c r="C25" s="281">
        <v>2487</v>
      </c>
      <c r="D25" s="281">
        <v>549280</v>
      </c>
      <c r="E25" s="72" t="s">
        <v>141</v>
      </c>
      <c r="F25" s="68"/>
    </row>
    <row r="26" spans="1:6" ht="16.5" customHeight="1">
      <c r="A26" s="265" t="s">
        <v>536</v>
      </c>
      <c r="B26" s="281">
        <v>233188</v>
      </c>
      <c r="C26" s="281">
        <v>123</v>
      </c>
      <c r="D26" s="281">
        <v>233065</v>
      </c>
      <c r="E26" s="72" t="s">
        <v>142</v>
      </c>
      <c r="F26" s="68"/>
    </row>
    <row r="27" spans="1:6" ht="16.5" customHeight="1">
      <c r="A27" s="262" t="s">
        <v>434</v>
      </c>
      <c r="B27" s="26">
        <v>4236892</v>
      </c>
      <c r="C27" s="26">
        <v>5728</v>
      </c>
      <c r="D27" s="26">
        <v>4231164</v>
      </c>
      <c r="E27" s="264" t="s">
        <v>41</v>
      </c>
      <c r="F27" s="76"/>
    </row>
    <row r="28" spans="1:6" ht="16.5" customHeight="1">
      <c r="A28" s="269" t="s">
        <v>537</v>
      </c>
      <c r="B28" s="281">
        <v>835695</v>
      </c>
      <c r="C28" s="281">
        <v>1269</v>
      </c>
      <c r="D28" s="281">
        <v>834426</v>
      </c>
      <c r="E28" s="83" t="s">
        <v>143</v>
      </c>
      <c r="F28" s="68"/>
    </row>
    <row r="29" spans="1:6" ht="16.5" customHeight="1">
      <c r="A29" s="128" t="s">
        <v>538</v>
      </c>
      <c r="B29" s="281">
        <v>197596</v>
      </c>
      <c r="C29" s="281">
        <v>86</v>
      </c>
      <c r="D29" s="281">
        <v>197510</v>
      </c>
      <c r="E29" s="83" t="s">
        <v>144</v>
      </c>
      <c r="F29" s="76"/>
    </row>
    <row r="30" spans="1:6" ht="16.5" customHeight="1">
      <c r="A30" s="269" t="s">
        <v>539</v>
      </c>
      <c r="B30" s="281">
        <v>247016</v>
      </c>
      <c r="C30" s="281">
        <v>74</v>
      </c>
      <c r="D30" s="281">
        <v>246942</v>
      </c>
      <c r="E30" s="83" t="s">
        <v>145</v>
      </c>
      <c r="F30" s="76"/>
    </row>
    <row r="31" spans="1:6" ht="16.5" customHeight="1">
      <c r="A31" s="265" t="s">
        <v>540</v>
      </c>
      <c r="B31" s="281">
        <v>1150131</v>
      </c>
      <c r="C31" s="281">
        <v>3521</v>
      </c>
      <c r="D31" s="281">
        <v>1146610</v>
      </c>
      <c r="E31" s="83" t="s">
        <v>146</v>
      </c>
      <c r="F31" s="76"/>
    </row>
    <row r="32" spans="1:6" ht="16.5" customHeight="1">
      <c r="A32" s="128" t="s">
        <v>541</v>
      </c>
      <c r="B32" s="281">
        <v>155221</v>
      </c>
      <c r="C32" s="281">
        <v>325</v>
      </c>
      <c r="D32" s="281">
        <v>154896</v>
      </c>
      <c r="E32" s="83" t="s">
        <v>147</v>
      </c>
      <c r="F32" s="76"/>
    </row>
    <row r="33" spans="1:6" ht="16.5" customHeight="1">
      <c r="A33" s="265" t="s">
        <v>542</v>
      </c>
      <c r="B33" s="281">
        <v>286489</v>
      </c>
      <c r="C33" s="281">
        <v>203</v>
      </c>
      <c r="D33" s="281">
        <v>286286</v>
      </c>
      <c r="E33" s="83" t="s">
        <v>148</v>
      </c>
      <c r="F33" s="68"/>
    </row>
    <row r="34" spans="1:6" ht="16.5" customHeight="1">
      <c r="A34" s="265" t="s">
        <v>543</v>
      </c>
      <c r="B34" s="281">
        <v>662246</v>
      </c>
      <c r="C34" s="281">
        <v>81</v>
      </c>
      <c r="D34" s="281">
        <v>662165</v>
      </c>
      <c r="E34" s="83" t="s">
        <v>149</v>
      </c>
      <c r="F34" s="76"/>
    </row>
    <row r="35" spans="1:6" ht="16.5" customHeight="1">
      <c r="A35" s="265" t="s">
        <v>544</v>
      </c>
      <c r="B35" s="281">
        <v>528419</v>
      </c>
      <c r="C35" s="281">
        <v>138</v>
      </c>
      <c r="D35" s="281">
        <v>528281</v>
      </c>
      <c r="E35" s="83" t="s">
        <v>150</v>
      </c>
      <c r="F35" s="76"/>
    </row>
    <row r="36" spans="1:6" ht="16.5" customHeight="1">
      <c r="A36" s="265" t="s">
        <v>545</v>
      </c>
      <c r="B36" s="281">
        <v>174079</v>
      </c>
      <c r="C36" s="281">
        <v>31</v>
      </c>
      <c r="D36" s="281">
        <v>174048</v>
      </c>
      <c r="E36" s="83" t="s">
        <v>151</v>
      </c>
      <c r="F36" s="76"/>
    </row>
    <row r="37" spans="1:6" ht="16.5" customHeight="1">
      <c r="A37" s="95" t="s">
        <v>48</v>
      </c>
      <c r="B37" s="26">
        <v>4580866</v>
      </c>
      <c r="C37" s="26">
        <v>20212</v>
      </c>
      <c r="D37" s="26">
        <v>4560654</v>
      </c>
      <c r="E37" s="264" t="s">
        <v>52</v>
      </c>
      <c r="F37" s="76"/>
    </row>
    <row r="38" spans="1:6" ht="16.5" customHeight="1">
      <c r="A38" s="269" t="s">
        <v>546</v>
      </c>
      <c r="B38" s="281">
        <v>1061435</v>
      </c>
      <c r="C38" s="281">
        <v>1815</v>
      </c>
      <c r="D38" s="281">
        <v>1059620</v>
      </c>
      <c r="E38" s="72" t="s">
        <v>152</v>
      </c>
      <c r="F38" s="68"/>
    </row>
    <row r="39" spans="1:6" ht="16.5" customHeight="1">
      <c r="A39" s="269" t="s">
        <v>547</v>
      </c>
      <c r="B39" s="281">
        <v>542221</v>
      </c>
      <c r="C39" s="281">
        <v>196</v>
      </c>
      <c r="D39" s="281">
        <v>542025</v>
      </c>
      <c r="E39" s="83" t="s">
        <v>153</v>
      </c>
      <c r="F39" s="76"/>
    </row>
    <row r="40" spans="1:6" ht="16.5" customHeight="1">
      <c r="A40" s="269" t="s">
        <v>548</v>
      </c>
      <c r="B40" s="281">
        <v>577827</v>
      </c>
      <c r="C40" s="281">
        <v>12891</v>
      </c>
      <c r="D40" s="281">
        <v>564936</v>
      </c>
      <c r="E40" s="83" t="s">
        <v>154</v>
      </c>
      <c r="F40" s="76"/>
    </row>
    <row r="41" spans="1:6" ht="16.5" customHeight="1">
      <c r="A41" s="269" t="s">
        <v>549</v>
      </c>
      <c r="B41" s="281">
        <v>982163</v>
      </c>
      <c r="C41" s="281">
        <v>2347</v>
      </c>
      <c r="D41" s="281">
        <v>979816</v>
      </c>
      <c r="E41" s="83" t="s">
        <v>155</v>
      </c>
      <c r="F41" s="76"/>
    </row>
    <row r="42" spans="1:6" ht="16.5" customHeight="1">
      <c r="A42" s="269" t="s">
        <v>550</v>
      </c>
      <c r="B42" s="281">
        <v>522270</v>
      </c>
      <c r="C42" s="281">
        <v>95</v>
      </c>
      <c r="D42" s="281">
        <v>522175</v>
      </c>
      <c r="E42" s="72" t="s">
        <v>156</v>
      </c>
      <c r="F42" s="68"/>
    </row>
    <row r="43" spans="1:6" ht="16.5" customHeight="1">
      <c r="A43" s="269" t="s">
        <v>551</v>
      </c>
      <c r="B43" s="281">
        <v>320407</v>
      </c>
      <c r="C43" s="281">
        <v>92</v>
      </c>
      <c r="D43" s="281">
        <v>320315</v>
      </c>
      <c r="E43" s="72" t="s">
        <v>157</v>
      </c>
      <c r="F43" s="1"/>
    </row>
    <row r="44" spans="1:6" ht="16.5" customHeight="1">
      <c r="A44" s="269" t="s">
        <v>552</v>
      </c>
      <c r="B44" s="281">
        <v>574543</v>
      </c>
      <c r="C44" s="281">
        <v>2776</v>
      </c>
      <c r="D44" s="281">
        <v>571767</v>
      </c>
      <c r="E44" s="83" t="s">
        <v>158</v>
      </c>
      <c r="F44" s="68"/>
    </row>
    <row r="45" spans="1:6" ht="16.5" customHeight="1">
      <c r="A45" s="113" t="s">
        <v>57</v>
      </c>
      <c r="B45" s="26">
        <v>2520776</v>
      </c>
      <c r="C45" s="26">
        <v>1262</v>
      </c>
      <c r="D45" s="26">
        <v>2519514</v>
      </c>
      <c r="E45" s="264" t="s">
        <v>59</v>
      </c>
      <c r="F45" s="76"/>
    </row>
    <row r="46" spans="1:6" ht="16.5" customHeight="1">
      <c r="A46" s="265" t="s">
        <v>553</v>
      </c>
      <c r="B46" s="281">
        <v>554001</v>
      </c>
      <c r="C46" s="281">
        <v>106</v>
      </c>
      <c r="D46" s="281">
        <v>553895</v>
      </c>
      <c r="E46" s="83" t="s">
        <v>159</v>
      </c>
      <c r="F46" s="68"/>
    </row>
    <row r="47" spans="1:6" ht="16.5" customHeight="1">
      <c r="A47" s="269" t="s">
        <v>554</v>
      </c>
      <c r="B47" s="281">
        <v>550678</v>
      </c>
      <c r="C47" s="281">
        <v>464</v>
      </c>
      <c r="D47" s="281">
        <v>550214</v>
      </c>
      <c r="E47" s="83" t="s">
        <v>160</v>
      </c>
      <c r="F47" s="68"/>
    </row>
    <row r="48" spans="1:6" ht="16.5" customHeight="1">
      <c r="A48" s="269" t="s">
        <v>555</v>
      </c>
      <c r="B48" s="281">
        <v>502827</v>
      </c>
      <c r="C48" s="281">
        <v>159</v>
      </c>
      <c r="D48" s="281">
        <v>502668</v>
      </c>
      <c r="E48" s="83" t="s">
        <v>161</v>
      </c>
      <c r="F48" s="76"/>
    </row>
    <row r="49" spans="1:6" ht="16.5" customHeight="1">
      <c r="A49" s="269" t="s">
        <v>556</v>
      </c>
      <c r="B49" s="281">
        <v>371145</v>
      </c>
      <c r="C49" s="281">
        <v>116</v>
      </c>
      <c r="D49" s="281">
        <v>371029</v>
      </c>
      <c r="E49" s="83" t="s">
        <v>162</v>
      </c>
      <c r="F49" s="68"/>
    </row>
    <row r="50" spans="1:6" ht="16.5" customHeight="1">
      <c r="A50" s="269" t="s">
        <v>557</v>
      </c>
      <c r="B50" s="281">
        <v>542125</v>
      </c>
      <c r="C50" s="281">
        <v>417</v>
      </c>
      <c r="D50" s="281">
        <v>541708</v>
      </c>
      <c r="E50" s="72" t="s">
        <v>163</v>
      </c>
      <c r="F50" s="68"/>
    </row>
    <row r="51" spans="1:6" ht="14.25" customHeight="1">
      <c r="A51" s="8"/>
      <c r="B51" s="39"/>
      <c r="C51" s="85"/>
      <c r="D51" s="85"/>
      <c r="E51" s="72"/>
      <c r="F51" s="1"/>
    </row>
    <row r="52" spans="1:6" ht="151.5" hidden="1" customHeight="1">
      <c r="A52" s="8"/>
      <c r="B52" s="86"/>
      <c r="C52" s="86"/>
      <c r="D52" s="86"/>
      <c r="E52" s="82"/>
      <c r="F52" s="68"/>
    </row>
    <row r="53" spans="1:6" ht="24.75" customHeight="1">
      <c r="A53" s="185" t="s">
        <v>6</v>
      </c>
      <c r="B53" s="3"/>
      <c r="C53" s="3"/>
      <c r="D53" s="3"/>
      <c r="E53" s="4" t="s">
        <v>0</v>
      </c>
      <c r="F53" s="1"/>
    </row>
    <row r="54" spans="1:6" ht="18.95" customHeight="1">
      <c r="A54" s="3"/>
      <c r="B54" s="3"/>
      <c r="C54" s="3"/>
      <c r="D54" s="3"/>
      <c r="E54" s="22"/>
      <c r="F54" s="3"/>
    </row>
    <row r="55" spans="1:6" ht="18.75" customHeight="1">
      <c r="A55" s="62" t="s">
        <v>204</v>
      </c>
      <c r="B55" s="3"/>
      <c r="C55" s="3"/>
      <c r="D55" s="3"/>
      <c r="E55" s="158" t="s">
        <v>212</v>
      </c>
      <c r="F55" s="1"/>
    </row>
    <row r="56" spans="1:6" ht="21.75" customHeight="1">
      <c r="A56" s="10" t="s">
        <v>213</v>
      </c>
      <c r="B56" s="3"/>
      <c r="C56" s="3"/>
      <c r="D56" s="473" t="s">
        <v>214</v>
      </c>
      <c r="E56" s="455"/>
      <c r="F56" s="1"/>
    </row>
    <row r="57" spans="1:6" ht="18.75" customHeight="1">
      <c r="A57" s="10"/>
      <c r="B57" s="6"/>
      <c r="C57" s="6"/>
      <c r="D57" s="6"/>
      <c r="E57" s="87"/>
      <c r="F57" s="23"/>
    </row>
    <row r="58" spans="1:6" ht="16.5" customHeight="1">
      <c r="A58" s="297" t="s">
        <v>106</v>
      </c>
      <c r="B58" s="89" t="s">
        <v>7</v>
      </c>
      <c r="C58" s="24" t="s">
        <v>207</v>
      </c>
      <c r="D58" s="25" t="s">
        <v>208</v>
      </c>
      <c r="E58" s="298" t="s">
        <v>109</v>
      </c>
      <c r="F58" s="23"/>
    </row>
    <row r="59" spans="1:6" ht="16.5" customHeight="1">
      <c r="A59" s="45"/>
      <c r="B59" s="23" t="s">
        <v>209</v>
      </c>
      <c r="C59" s="23" t="s">
        <v>210</v>
      </c>
      <c r="D59" s="23" t="s">
        <v>211</v>
      </c>
      <c r="E59" s="46"/>
      <c r="F59" s="23"/>
    </row>
    <row r="60" spans="1:6" ht="7.5" customHeight="1">
      <c r="A60" s="18"/>
      <c r="B60" s="1"/>
      <c r="C60" s="1"/>
      <c r="D60" s="1"/>
      <c r="E60" s="82"/>
      <c r="F60" s="1"/>
    </row>
    <row r="61" spans="1:6" ht="15" customHeight="1">
      <c r="A61" s="24" t="s">
        <v>62</v>
      </c>
      <c r="B61" s="28">
        <v>6861739</v>
      </c>
      <c r="C61" s="28">
        <v>31239</v>
      </c>
      <c r="D61" s="28">
        <v>6830500</v>
      </c>
      <c r="E61" s="60" t="s">
        <v>64</v>
      </c>
      <c r="F61" s="90"/>
    </row>
    <row r="62" spans="1:6" ht="15" customHeight="1">
      <c r="A62" s="230" t="s">
        <v>558</v>
      </c>
      <c r="B62" s="44">
        <v>233123</v>
      </c>
      <c r="C62" s="44">
        <v>478</v>
      </c>
      <c r="D62" s="44">
        <v>232645</v>
      </c>
      <c r="E62" s="72" t="s">
        <v>164</v>
      </c>
      <c r="F62" s="68"/>
    </row>
    <row r="63" spans="1:6" ht="15" customHeight="1">
      <c r="A63" s="230" t="s">
        <v>559</v>
      </c>
      <c r="B63" s="44">
        <v>484518</v>
      </c>
      <c r="C63" s="44">
        <v>499</v>
      </c>
      <c r="D63" s="44">
        <v>484019</v>
      </c>
      <c r="E63" s="72" t="s">
        <v>165</v>
      </c>
      <c r="F63" s="68"/>
    </row>
    <row r="64" spans="1:6" ht="15" customHeight="1">
      <c r="A64" s="230" t="s">
        <v>560</v>
      </c>
      <c r="B64" s="44">
        <v>3359818</v>
      </c>
      <c r="C64" s="44">
        <v>24337</v>
      </c>
      <c r="D64" s="44">
        <v>3335481</v>
      </c>
      <c r="E64" s="83" t="s">
        <v>166</v>
      </c>
      <c r="F64" s="68"/>
    </row>
    <row r="65" spans="1:6" ht="15" customHeight="1">
      <c r="A65" s="231" t="s">
        <v>561</v>
      </c>
      <c r="B65" s="44">
        <v>786716</v>
      </c>
      <c r="C65" s="44">
        <v>1402</v>
      </c>
      <c r="D65" s="44">
        <v>785314</v>
      </c>
      <c r="E65" s="83" t="s">
        <v>167</v>
      </c>
      <c r="F65" s="68"/>
    </row>
    <row r="66" spans="1:6" ht="15" customHeight="1">
      <c r="A66" s="230" t="s">
        <v>562</v>
      </c>
      <c r="B66" s="44">
        <v>172680</v>
      </c>
      <c r="C66" s="44">
        <v>154</v>
      </c>
      <c r="D66" s="44">
        <v>172526</v>
      </c>
      <c r="E66" s="83" t="s">
        <v>168</v>
      </c>
      <c r="F66" s="76"/>
    </row>
    <row r="67" spans="1:6" ht="15" customHeight="1">
      <c r="A67" s="230" t="s">
        <v>563</v>
      </c>
      <c r="B67" s="44">
        <v>404648</v>
      </c>
      <c r="C67" s="44">
        <v>2594</v>
      </c>
      <c r="D67" s="44">
        <v>402054</v>
      </c>
      <c r="E67" s="83" t="s">
        <v>169</v>
      </c>
      <c r="F67" s="67"/>
    </row>
    <row r="68" spans="1:6" ht="15" customHeight="1">
      <c r="A68" s="148" t="s">
        <v>564</v>
      </c>
      <c r="B68" s="44">
        <v>333604</v>
      </c>
      <c r="C68" s="44">
        <v>1076</v>
      </c>
      <c r="D68" s="44">
        <v>332528</v>
      </c>
      <c r="E68" s="83" t="s">
        <v>170</v>
      </c>
      <c r="F68" s="91"/>
    </row>
    <row r="69" spans="1:6" ht="15" customHeight="1">
      <c r="A69" s="230" t="s">
        <v>565</v>
      </c>
      <c r="B69" s="44">
        <v>634184</v>
      </c>
      <c r="C69" s="44">
        <v>609</v>
      </c>
      <c r="D69" s="44">
        <v>633575</v>
      </c>
      <c r="E69" s="72" t="s">
        <v>171</v>
      </c>
      <c r="F69" s="68"/>
    </row>
    <row r="70" spans="1:6" ht="15" customHeight="1">
      <c r="A70" s="133" t="s">
        <v>566</v>
      </c>
      <c r="B70" s="44">
        <v>452448</v>
      </c>
      <c r="C70" s="44">
        <v>90</v>
      </c>
      <c r="D70" s="44">
        <v>452358</v>
      </c>
      <c r="E70" s="83" t="s">
        <v>172</v>
      </c>
      <c r="F70" s="68"/>
    </row>
    <row r="71" spans="1:6" ht="15" customHeight="1">
      <c r="A71" s="57" t="s">
        <v>67</v>
      </c>
      <c r="B71" s="28">
        <v>4520569</v>
      </c>
      <c r="C71" s="28">
        <v>8636</v>
      </c>
      <c r="D71" s="28">
        <v>4511933</v>
      </c>
      <c r="E71" s="58" t="s">
        <v>69</v>
      </c>
      <c r="F71" s="76"/>
    </row>
    <row r="72" spans="1:6" ht="15" customHeight="1">
      <c r="A72" s="133" t="s">
        <v>567</v>
      </c>
      <c r="B72" s="44">
        <v>573128</v>
      </c>
      <c r="C72" s="44">
        <v>362</v>
      </c>
      <c r="D72" s="44">
        <v>572766</v>
      </c>
      <c r="E72" s="72" t="s">
        <v>173</v>
      </c>
      <c r="F72" s="76"/>
    </row>
    <row r="73" spans="1:6" ht="15" customHeight="1">
      <c r="A73" s="230" t="s">
        <v>568</v>
      </c>
      <c r="B73" s="44">
        <v>369955</v>
      </c>
      <c r="C73" s="44">
        <v>66</v>
      </c>
      <c r="D73" s="44">
        <v>369889</v>
      </c>
      <c r="E73" s="72" t="s">
        <v>174</v>
      </c>
      <c r="F73" s="67"/>
    </row>
    <row r="74" spans="1:6" ht="15" customHeight="1">
      <c r="A74" s="230" t="s">
        <v>569</v>
      </c>
      <c r="B74" s="44">
        <v>537488</v>
      </c>
      <c r="C74" s="44">
        <v>115</v>
      </c>
      <c r="D74" s="44">
        <v>537373</v>
      </c>
      <c r="E74" s="72" t="s">
        <v>175</v>
      </c>
      <c r="F74" s="67"/>
    </row>
    <row r="75" spans="1:6" ht="15" customHeight="1">
      <c r="A75" s="230" t="s">
        <v>570</v>
      </c>
      <c r="B75" s="44">
        <v>450527</v>
      </c>
      <c r="C75" s="44">
        <v>795</v>
      </c>
      <c r="D75" s="44">
        <v>449732</v>
      </c>
      <c r="E75" s="72" t="s">
        <v>176</v>
      </c>
      <c r="F75" s="67"/>
    </row>
    <row r="76" spans="1:6" ht="15" customHeight="1">
      <c r="A76" s="230" t="s">
        <v>571</v>
      </c>
      <c r="B76" s="44">
        <v>1330468</v>
      </c>
      <c r="C76" s="44">
        <v>6764</v>
      </c>
      <c r="D76" s="44">
        <v>1323704</v>
      </c>
      <c r="E76" s="72" t="s">
        <v>177</v>
      </c>
      <c r="F76" s="76"/>
    </row>
    <row r="77" spans="1:6" ht="15" customHeight="1">
      <c r="A77" s="230" t="s">
        <v>572</v>
      </c>
      <c r="B77" s="44">
        <v>315077</v>
      </c>
      <c r="C77" s="44">
        <v>65</v>
      </c>
      <c r="D77" s="44">
        <v>315012</v>
      </c>
      <c r="E77" s="72" t="s">
        <v>178</v>
      </c>
      <c r="F77" s="76"/>
    </row>
    <row r="78" spans="1:6" ht="15" customHeight="1">
      <c r="A78" s="231" t="s">
        <v>573</v>
      </c>
      <c r="B78" s="44">
        <v>691983</v>
      </c>
      <c r="C78" s="44">
        <v>396</v>
      </c>
      <c r="D78" s="44">
        <v>691587</v>
      </c>
      <c r="E78" s="83" t="s">
        <v>179</v>
      </c>
      <c r="F78" s="68"/>
    </row>
    <row r="79" spans="1:6" ht="15" customHeight="1">
      <c r="A79" s="231" t="s">
        <v>574</v>
      </c>
      <c r="B79" s="44">
        <v>251943</v>
      </c>
      <c r="C79" s="44">
        <v>73</v>
      </c>
      <c r="D79" s="44">
        <v>251870</v>
      </c>
      <c r="E79" s="83" t="s">
        <v>180</v>
      </c>
      <c r="F79" s="68"/>
    </row>
    <row r="80" spans="1:6" ht="15" customHeight="1">
      <c r="A80" s="18" t="s">
        <v>72</v>
      </c>
      <c r="B80" s="28">
        <v>1635008</v>
      </c>
      <c r="C80" s="28">
        <v>796</v>
      </c>
      <c r="D80" s="28">
        <v>1634212</v>
      </c>
      <c r="E80" s="60" t="s">
        <v>74</v>
      </c>
      <c r="F80" s="76"/>
    </row>
    <row r="81" spans="1:6" ht="15" customHeight="1">
      <c r="A81" s="230" t="s">
        <v>575</v>
      </c>
      <c r="B81" s="44">
        <v>418451</v>
      </c>
      <c r="C81" s="44">
        <v>212</v>
      </c>
      <c r="D81" s="44">
        <v>418239</v>
      </c>
      <c r="E81" s="83" t="s">
        <v>181</v>
      </c>
      <c r="F81" s="68"/>
    </row>
    <row r="82" spans="1:6" ht="15" customHeight="1">
      <c r="A82" s="230" t="s">
        <v>576</v>
      </c>
      <c r="B82" s="44">
        <v>289337</v>
      </c>
      <c r="C82" s="44">
        <v>70</v>
      </c>
      <c r="D82" s="44">
        <v>289267</v>
      </c>
      <c r="E82" s="83" t="s">
        <v>182</v>
      </c>
      <c r="F82" s="68"/>
    </row>
    <row r="83" spans="1:6" ht="15" customHeight="1">
      <c r="A83" s="230" t="s">
        <v>577</v>
      </c>
      <c r="B83" s="44">
        <v>297502</v>
      </c>
      <c r="C83" s="44">
        <v>281</v>
      </c>
      <c r="D83" s="44">
        <v>297221</v>
      </c>
      <c r="E83" s="72" t="s">
        <v>183</v>
      </c>
      <c r="F83" s="1"/>
    </row>
    <row r="84" spans="1:6" ht="15" customHeight="1">
      <c r="A84" s="230" t="s">
        <v>578</v>
      </c>
      <c r="B84" s="44">
        <v>322412</v>
      </c>
      <c r="C84" s="44">
        <v>111</v>
      </c>
      <c r="D84" s="44">
        <v>322301</v>
      </c>
      <c r="E84" s="72" t="s">
        <v>184</v>
      </c>
      <c r="F84" s="76"/>
    </row>
    <row r="85" spans="1:6" ht="15" customHeight="1">
      <c r="A85" s="133" t="s">
        <v>579</v>
      </c>
      <c r="B85" s="44">
        <v>307306</v>
      </c>
      <c r="C85" s="44">
        <v>122</v>
      </c>
      <c r="D85" s="44">
        <v>307184</v>
      </c>
      <c r="E85" s="72" t="s">
        <v>185</v>
      </c>
      <c r="F85" s="68"/>
    </row>
    <row r="86" spans="1:6" ht="15" customHeight="1">
      <c r="A86" s="57" t="s">
        <v>77</v>
      </c>
      <c r="B86" s="28">
        <v>2676847</v>
      </c>
      <c r="C86" s="28">
        <v>4914</v>
      </c>
      <c r="D86" s="28">
        <v>2671933</v>
      </c>
      <c r="E86" s="58" t="s">
        <v>79</v>
      </c>
      <c r="F86" s="76"/>
    </row>
    <row r="87" spans="1:6" ht="15" customHeight="1">
      <c r="A87" s="230" t="s">
        <v>580</v>
      </c>
      <c r="B87" s="52">
        <v>600599</v>
      </c>
      <c r="C87" s="44">
        <v>3708</v>
      </c>
      <c r="D87" s="44">
        <v>596891</v>
      </c>
      <c r="E87" s="72" t="s">
        <v>186</v>
      </c>
      <c r="F87" s="76"/>
    </row>
    <row r="88" spans="1:6" ht="15" customHeight="1">
      <c r="A88" s="230" t="s">
        <v>581</v>
      </c>
      <c r="B88" s="52">
        <v>371102</v>
      </c>
      <c r="C88" s="44">
        <v>211</v>
      </c>
      <c r="D88" s="44">
        <v>370891</v>
      </c>
      <c r="E88" s="72" t="s">
        <v>187</v>
      </c>
      <c r="F88" s="68"/>
    </row>
    <row r="89" spans="1:6" ht="15" customHeight="1">
      <c r="A89" s="230" t="s">
        <v>582</v>
      </c>
      <c r="B89" s="52">
        <v>541118</v>
      </c>
      <c r="C89" s="44">
        <v>430</v>
      </c>
      <c r="D89" s="44">
        <v>540688</v>
      </c>
      <c r="E89" s="72" t="s">
        <v>188</v>
      </c>
      <c r="F89" s="68"/>
    </row>
    <row r="90" spans="1:6" ht="15" customHeight="1">
      <c r="A90" s="230" t="s">
        <v>583</v>
      </c>
      <c r="B90" s="52">
        <v>838820</v>
      </c>
      <c r="C90" s="44">
        <v>335</v>
      </c>
      <c r="D90" s="44">
        <v>838485</v>
      </c>
      <c r="E90" s="72" t="s">
        <v>189</v>
      </c>
      <c r="F90" s="76"/>
    </row>
    <row r="91" spans="1:6" ht="15" customHeight="1">
      <c r="A91" s="231" t="s">
        <v>584</v>
      </c>
      <c r="B91" s="52">
        <v>117841</v>
      </c>
      <c r="C91" s="44">
        <v>32</v>
      </c>
      <c r="D91" s="44">
        <v>117809</v>
      </c>
      <c r="E91" s="72" t="s">
        <v>190</v>
      </c>
      <c r="F91" s="68"/>
    </row>
    <row r="92" spans="1:6" ht="15" customHeight="1">
      <c r="A92" s="231" t="s">
        <v>585</v>
      </c>
      <c r="B92" s="52">
        <v>207367</v>
      </c>
      <c r="C92" s="44">
        <v>198</v>
      </c>
      <c r="D92" s="44">
        <v>207169</v>
      </c>
      <c r="E92" s="72" t="s">
        <v>191</v>
      </c>
      <c r="F92" s="76"/>
    </row>
    <row r="93" spans="1:6" ht="15" customHeight="1">
      <c r="A93" s="42" t="s">
        <v>82</v>
      </c>
      <c r="B93" s="28">
        <v>433757</v>
      </c>
      <c r="C93" s="28">
        <v>347</v>
      </c>
      <c r="D93" s="28">
        <v>433410</v>
      </c>
      <c r="E93" s="58" t="s">
        <v>84</v>
      </c>
      <c r="F93" s="76"/>
    </row>
    <row r="94" spans="1:6" ht="15" customHeight="1">
      <c r="A94" s="231" t="s">
        <v>586</v>
      </c>
      <c r="B94" s="44">
        <v>44124</v>
      </c>
      <c r="C94" s="44">
        <v>4</v>
      </c>
      <c r="D94" s="44">
        <v>44120</v>
      </c>
      <c r="E94" s="72" t="s">
        <v>192</v>
      </c>
      <c r="F94" s="68"/>
    </row>
    <row r="95" spans="1:6" ht="15" customHeight="1">
      <c r="A95" s="231" t="s">
        <v>587</v>
      </c>
      <c r="B95" s="44">
        <v>187808</v>
      </c>
      <c r="C95" s="44">
        <v>195</v>
      </c>
      <c r="D95" s="44">
        <v>187613</v>
      </c>
      <c r="E95" s="72" t="s">
        <v>193</v>
      </c>
      <c r="F95" s="68"/>
    </row>
    <row r="96" spans="1:6" ht="15" customHeight="1">
      <c r="A96" s="230" t="s">
        <v>588</v>
      </c>
      <c r="B96" s="44">
        <v>115691</v>
      </c>
      <c r="C96" s="44">
        <v>102</v>
      </c>
      <c r="D96" s="44">
        <v>115589</v>
      </c>
      <c r="E96" s="72" t="s">
        <v>194</v>
      </c>
      <c r="F96" s="68"/>
    </row>
    <row r="97" spans="1:6" ht="15" customHeight="1">
      <c r="A97" s="231" t="s">
        <v>589</v>
      </c>
      <c r="B97" s="44">
        <v>86134</v>
      </c>
      <c r="C97" s="44">
        <v>46</v>
      </c>
      <c r="D97" s="44">
        <v>86088</v>
      </c>
      <c r="E97" s="72" t="s">
        <v>195</v>
      </c>
      <c r="F97" s="76"/>
    </row>
    <row r="98" spans="1:6" ht="15" customHeight="1">
      <c r="A98" s="24" t="s">
        <v>87</v>
      </c>
      <c r="B98" s="28">
        <v>367758</v>
      </c>
      <c r="C98" s="28">
        <v>777</v>
      </c>
      <c r="D98" s="28">
        <v>366981</v>
      </c>
      <c r="E98" s="58" t="s">
        <v>114</v>
      </c>
      <c r="F98" s="35"/>
    </row>
    <row r="99" spans="1:6" ht="15" customHeight="1">
      <c r="A99" s="231" t="s">
        <v>590</v>
      </c>
      <c r="B99" s="44">
        <v>50566</v>
      </c>
      <c r="C99" s="44">
        <v>72</v>
      </c>
      <c r="D99" s="44">
        <v>50494</v>
      </c>
      <c r="E99" s="72" t="s">
        <v>196</v>
      </c>
      <c r="F99" s="68"/>
    </row>
    <row r="100" spans="1:6" ht="15" customHeight="1">
      <c r="A100" s="231" t="s">
        <v>591</v>
      </c>
      <c r="B100" s="44">
        <v>66014</v>
      </c>
      <c r="C100" s="44">
        <v>34</v>
      </c>
      <c r="D100" s="44">
        <v>65980</v>
      </c>
      <c r="E100" s="72" t="s">
        <v>197</v>
      </c>
      <c r="F100" s="68"/>
    </row>
    <row r="101" spans="1:6" ht="15" customHeight="1">
      <c r="A101" s="231" t="s">
        <v>592</v>
      </c>
      <c r="B101" s="44">
        <v>238096</v>
      </c>
      <c r="C101" s="44">
        <v>596</v>
      </c>
      <c r="D101" s="44">
        <v>237500</v>
      </c>
      <c r="E101" s="72" t="s">
        <v>198</v>
      </c>
      <c r="F101" s="1"/>
    </row>
    <row r="102" spans="1:6" ht="15" customHeight="1">
      <c r="A102" s="231" t="s">
        <v>593</v>
      </c>
      <c r="B102" s="44">
        <v>13082</v>
      </c>
      <c r="C102" s="44">
        <v>75</v>
      </c>
      <c r="D102" s="44">
        <v>13007</v>
      </c>
      <c r="E102" s="72" t="s">
        <v>199</v>
      </c>
      <c r="F102" s="75"/>
    </row>
    <row r="103" spans="1:6" ht="15" customHeight="1">
      <c r="A103" s="42" t="s">
        <v>92</v>
      </c>
      <c r="B103" s="28">
        <v>142955</v>
      </c>
      <c r="C103" s="28">
        <v>888</v>
      </c>
      <c r="D103" s="28">
        <v>142067</v>
      </c>
      <c r="E103" s="58" t="s">
        <v>94</v>
      </c>
      <c r="F103" s="75"/>
    </row>
    <row r="104" spans="1:6" ht="15" customHeight="1">
      <c r="A104" s="231" t="s">
        <v>594</v>
      </c>
      <c r="B104" s="44">
        <v>16190</v>
      </c>
      <c r="C104" s="44">
        <v>180</v>
      </c>
      <c r="D104" s="44">
        <v>16010</v>
      </c>
      <c r="E104" s="72" t="s">
        <v>200</v>
      </c>
      <c r="F104" s="75"/>
    </row>
    <row r="105" spans="1:6" ht="15" customHeight="1">
      <c r="A105" s="231" t="s">
        <v>595</v>
      </c>
      <c r="B105" s="52">
        <v>126765</v>
      </c>
      <c r="C105" s="44">
        <v>708</v>
      </c>
      <c r="D105" s="44">
        <v>126057</v>
      </c>
      <c r="E105" s="72" t="s">
        <v>201</v>
      </c>
      <c r="F105" s="35"/>
    </row>
    <row r="106" spans="1:6" ht="15" customHeight="1">
      <c r="A106" s="35" t="s">
        <v>97</v>
      </c>
      <c r="B106" s="28">
        <v>33848242</v>
      </c>
      <c r="C106" s="28">
        <v>86206</v>
      </c>
      <c r="D106" s="28">
        <v>33762036</v>
      </c>
      <c r="E106" s="60" t="s">
        <v>7</v>
      </c>
      <c r="F106" s="35"/>
    </row>
    <row r="107" spans="1:6" ht="13.5" customHeight="1">
      <c r="A107" s="35"/>
      <c r="B107" s="34"/>
      <c r="C107" s="34"/>
      <c r="D107" s="34"/>
      <c r="E107" s="148"/>
      <c r="F107" s="35"/>
    </row>
    <row r="108" spans="1:6" ht="135.75" customHeight="1">
      <c r="A108" s="3"/>
      <c r="B108" s="3"/>
      <c r="C108" s="3"/>
      <c r="D108" s="3"/>
      <c r="E108" s="44"/>
      <c r="F108" s="3"/>
    </row>
    <row r="109" spans="1:6" ht="16.5" customHeight="1">
      <c r="A109" s="168" t="s">
        <v>487</v>
      </c>
      <c r="B109" s="43"/>
      <c r="C109" s="3"/>
      <c r="D109" s="3"/>
      <c r="E109" s="44" t="s">
        <v>481</v>
      </c>
      <c r="F109" s="3"/>
    </row>
    <row r="110" spans="1:6" ht="12.75" customHeight="1">
      <c r="A110" s="3"/>
      <c r="B110" s="3"/>
      <c r="C110" s="3"/>
      <c r="D110" s="3"/>
      <c r="E110" s="3"/>
      <c r="F110" s="3"/>
    </row>
    <row r="111" spans="1:6" ht="12.75" customHeight="1">
      <c r="A111" s="3"/>
      <c r="B111" s="3"/>
      <c r="C111" s="3"/>
      <c r="D111" s="3"/>
      <c r="E111" s="3"/>
      <c r="F111" s="3"/>
    </row>
    <row r="112" spans="1:6" ht="12.75" customHeight="1">
      <c r="A112" s="3"/>
      <c r="B112" s="3"/>
      <c r="C112" s="3"/>
      <c r="D112" s="3"/>
      <c r="E112" s="3"/>
      <c r="F112" s="3"/>
    </row>
    <row r="113" spans="1:6" ht="12.75" customHeight="1">
      <c r="A113" s="3"/>
      <c r="B113" s="3"/>
      <c r="C113" s="3"/>
      <c r="D113" s="3"/>
      <c r="E113" s="3"/>
      <c r="F113" s="3"/>
    </row>
  </sheetData>
  <mergeCells count="1">
    <mergeCell ref="D56:E56"/>
  </mergeCells>
  <pageMargins left="0.7890625" right="0.70866141732283472" top="0.74803149606299213" bottom="0.74803149606299213" header="0.31496062992125984" footer="0.31496062992125984"/>
  <pageSetup paperSize="9" scale="71" firstPageNumber="27" orientation="portrait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E270"/>
  <sheetViews>
    <sheetView showGridLines="0" view="pageLayout" topLeftCell="A12" zoomScale="90" zoomScalePageLayoutView="90" workbookViewId="0">
      <selection activeCell="B108" sqref="B108:D109"/>
    </sheetView>
  </sheetViews>
  <sheetFormatPr baseColWidth="10" defaultColWidth="14.42578125" defaultRowHeight="15" customHeight="1"/>
  <cols>
    <col min="1" max="1" width="36.42578125" customWidth="1"/>
    <col min="2" max="2" width="15" bestFit="1" customWidth="1"/>
    <col min="3" max="3" width="18.140625" bestFit="1" customWidth="1"/>
    <col min="4" max="4" width="18.42578125" bestFit="1" customWidth="1"/>
    <col min="5" max="5" width="32.7109375" customWidth="1"/>
  </cols>
  <sheetData>
    <row r="1" spans="1:5" ht="24.75" customHeight="1">
      <c r="A1" s="185" t="s">
        <v>6</v>
      </c>
      <c r="B1" s="3"/>
      <c r="C1" s="3"/>
      <c r="D1" s="3"/>
      <c r="E1" s="4" t="s">
        <v>0</v>
      </c>
    </row>
    <row r="2" spans="1:5" ht="18.75" customHeight="1">
      <c r="A2" s="3"/>
      <c r="B2" s="3"/>
      <c r="C2" s="3"/>
      <c r="D2" s="3"/>
      <c r="E2" s="1"/>
    </row>
    <row r="3" spans="1:5" ht="18.75" customHeight="1">
      <c r="A3" s="62" t="s">
        <v>215</v>
      </c>
      <c r="B3" s="3"/>
      <c r="C3" s="3"/>
      <c r="D3" s="3"/>
      <c r="E3" s="173" t="s">
        <v>445</v>
      </c>
    </row>
    <row r="4" spans="1:5" ht="18.75" customHeight="1">
      <c r="A4" s="62" t="s">
        <v>216</v>
      </c>
      <c r="B4" s="3"/>
      <c r="C4" s="3"/>
      <c r="D4" s="473" t="s">
        <v>217</v>
      </c>
      <c r="E4" s="455"/>
    </row>
    <row r="5" spans="1:5" ht="18.75" customHeight="1">
      <c r="A5" s="3"/>
      <c r="B5" s="18"/>
      <c r="C5" s="6"/>
      <c r="D5" s="6"/>
      <c r="E5" s="44"/>
    </row>
    <row r="6" spans="1:5" ht="16.5" customHeight="1">
      <c r="A6" s="284" t="s">
        <v>106</v>
      </c>
      <c r="B6" s="26" t="s">
        <v>7</v>
      </c>
      <c r="C6" s="95" t="s">
        <v>207</v>
      </c>
      <c r="D6" s="150" t="s">
        <v>208</v>
      </c>
      <c r="E6" s="299" t="s">
        <v>109</v>
      </c>
    </row>
    <row r="7" spans="1:5" ht="16.5" customHeight="1">
      <c r="A7" s="258"/>
      <c r="B7" s="132" t="s">
        <v>209</v>
      </c>
      <c r="C7" s="132" t="s">
        <v>210</v>
      </c>
      <c r="D7" s="132" t="s">
        <v>211</v>
      </c>
      <c r="E7" s="260"/>
    </row>
    <row r="8" spans="1:5" ht="7.5" customHeight="1">
      <c r="A8" s="104"/>
      <c r="B8" s="104"/>
      <c r="C8" s="104"/>
      <c r="D8" s="104"/>
      <c r="E8" s="261"/>
    </row>
    <row r="9" spans="1:5" ht="16.5" customHeight="1">
      <c r="A9" s="262" t="s">
        <v>11</v>
      </c>
      <c r="B9" s="26">
        <f t="shared" ref="B9:B50" si="0">D9+C9</f>
        <v>2131725</v>
      </c>
      <c r="C9" s="26">
        <f>SUM(C10:C17)</f>
        <v>7111</v>
      </c>
      <c r="D9" s="26">
        <f>SUM(D10:D17)</f>
        <v>2124614</v>
      </c>
      <c r="E9" s="300" t="s">
        <v>17</v>
      </c>
    </row>
    <row r="10" spans="1:5" ht="16.5" customHeight="1">
      <c r="A10" s="265" t="s">
        <v>521</v>
      </c>
      <c r="B10" s="281">
        <f t="shared" si="0"/>
        <v>137369</v>
      </c>
      <c r="C10" s="281">
        <v>201</v>
      </c>
      <c r="D10" s="281">
        <v>137168</v>
      </c>
      <c r="E10" s="70" t="s">
        <v>124</v>
      </c>
    </row>
    <row r="11" spans="1:5" ht="16.5" customHeight="1">
      <c r="A11" s="265" t="s">
        <v>522</v>
      </c>
      <c r="B11" s="281">
        <f t="shared" si="0"/>
        <v>57425</v>
      </c>
      <c r="C11" s="281">
        <v>96</v>
      </c>
      <c r="D11" s="281">
        <v>57329</v>
      </c>
      <c r="E11" s="70" t="s">
        <v>126</v>
      </c>
    </row>
    <row r="12" spans="1:5" ht="16.5" customHeight="1">
      <c r="A12" s="265" t="s">
        <v>523</v>
      </c>
      <c r="B12" s="276">
        <f t="shared" si="0"/>
        <v>0</v>
      </c>
      <c r="C12" s="276">
        <v>0</v>
      </c>
      <c r="D12" s="276">
        <v>0</v>
      </c>
      <c r="E12" s="70" t="s">
        <v>127</v>
      </c>
    </row>
    <row r="13" spans="1:5" ht="16.5" customHeight="1">
      <c r="A13" s="104" t="s">
        <v>524</v>
      </c>
      <c r="B13" s="281">
        <f t="shared" si="0"/>
        <v>265660</v>
      </c>
      <c r="C13" s="281">
        <v>314</v>
      </c>
      <c r="D13" s="281">
        <v>265346</v>
      </c>
      <c r="E13" s="70" t="s">
        <v>128</v>
      </c>
    </row>
    <row r="14" spans="1:5" ht="16.5" customHeight="1">
      <c r="A14" s="104" t="s">
        <v>525</v>
      </c>
      <c r="B14" s="281">
        <f t="shared" si="0"/>
        <v>70239</v>
      </c>
      <c r="C14" s="281">
        <v>126</v>
      </c>
      <c r="D14" s="281">
        <v>70113</v>
      </c>
      <c r="E14" s="70" t="s">
        <v>129</v>
      </c>
    </row>
    <row r="15" spans="1:5" ht="16.5" customHeight="1">
      <c r="A15" s="104" t="s">
        <v>526</v>
      </c>
      <c r="B15" s="281">
        <f t="shared" si="0"/>
        <v>1005041</v>
      </c>
      <c r="C15" s="281">
        <v>5259</v>
      </c>
      <c r="D15" s="281">
        <v>999782</v>
      </c>
      <c r="E15" s="70" t="s">
        <v>130</v>
      </c>
    </row>
    <row r="16" spans="1:5" ht="16.5" customHeight="1">
      <c r="A16" s="104" t="s">
        <v>527</v>
      </c>
      <c r="B16" s="281">
        <f t="shared" si="0"/>
        <v>397973</v>
      </c>
      <c r="C16" s="281">
        <v>580</v>
      </c>
      <c r="D16" s="281">
        <v>397393</v>
      </c>
      <c r="E16" s="70" t="s">
        <v>131</v>
      </c>
    </row>
    <row r="17" spans="1:5" ht="16.5" customHeight="1">
      <c r="A17" s="104" t="s">
        <v>528</v>
      </c>
      <c r="B17" s="281">
        <f t="shared" si="0"/>
        <v>198018</v>
      </c>
      <c r="C17" s="281">
        <v>535</v>
      </c>
      <c r="D17" s="281">
        <v>197483</v>
      </c>
      <c r="E17" s="70" t="s">
        <v>132</v>
      </c>
    </row>
    <row r="18" spans="1:5" ht="16.5" customHeight="1">
      <c r="A18" s="268" t="s">
        <v>25</v>
      </c>
      <c r="B18" s="26">
        <f t="shared" si="0"/>
        <v>1513911</v>
      </c>
      <c r="C18" s="26">
        <f>SUM(C19:C26)</f>
        <v>3569</v>
      </c>
      <c r="D18" s="26">
        <f>SUM(D19:D26)</f>
        <v>1510342</v>
      </c>
      <c r="E18" s="301" t="s">
        <v>32</v>
      </c>
    </row>
    <row r="19" spans="1:5" ht="16.5" customHeight="1">
      <c r="A19" s="265" t="s">
        <v>529</v>
      </c>
      <c r="B19" s="281">
        <f t="shared" si="0"/>
        <v>182690</v>
      </c>
      <c r="C19" s="281">
        <v>480</v>
      </c>
      <c r="D19" s="281">
        <v>182210</v>
      </c>
      <c r="E19" s="302" t="s">
        <v>133</v>
      </c>
    </row>
    <row r="20" spans="1:5" ht="16.5" customHeight="1">
      <c r="A20" s="265" t="s">
        <v>530</v>
      </c>
      <c r="B20" s="281">
        <f t="shared" si="0"/>
        <v>56024</v>
      </c>
      <c r="C20" s="281">
        <v>12</v>
      </c>
      <c r="D20" s="281">
        <v>56012</v>
      </c>
      <c r="E20" s="302" t="s">
        <v>135</v>
      </c>
    </row>
    <row r="21" spans="1:5" ht="16.5" customHeight="1">
      <c r="A21" s="265" t="s">
        <v>531</v>
      </c>
      <c r="B21" s="281">
        <f t="shared" si="0"/>
        <v>69122</v>
      </c>
      <c r="C21" s="281">
        <v>37</v>
      </c>
      <c r="D21" s="281">
        <v>69085</v>
      </c>
      <c r="E21" s="302" t="s">
        <v>137</v>
      </c>
    </row>
    <row r="22" spans="1:5" ht="16.5" customHeight="1">
      <c r="A22" s="265" t="s">
        <v>532</v>
      </c>
      <c r="B22" s="281">
        <f t="shared" si="0"/>
        <v>90880</v>
      </c>
      <c r="C22" s="281">
        <v>52</v>
      </c>
      <c r="D22" s="281">
        <v>90828</v>
      </c>
      <c r="E22" s="70" t="s">
        <v>138</v>
      </c>
    </row>
    <row r="23" spans="1:5" ht="16.5" customHeight="1">
      <c r="A23" s="265" t="s">
        <v>533</v>
      </c>
      <c r="B23" s="281">
        <f t="shared" si="0"/>
        <v>66108</v>
      </c>
      <c r="C23" s="281">
        <v>82</v>
      </c>
      <c r="D23" s="281">
        <v>66026</v>
      </c>
      <c r="E23" s="302" t="s">
        <v>139</v>
      </c>
    </row>
    <row r="24" spans="1:5" ht="16.5" customHeight="1">
      <c r="A24" s="265" t="s">
        <v>534</v>
      </c>
      <c r="B24" s="281">
        <f t="shared" si="0"/>
        <v>392623</v>
      </c>
      <c r="C24" s="281">
        <v>434</v>
      </c>
      <c r="D24" s="281">
        <v>392189</v>
      </c>
      <c r="E24" s="302" t="s">
        <v>140</v>
      </c>
    </row>
    <row r="25" spans="1:5" ht="16.5" customHeight="1">
      <c r="A25" s="265" t="s">
        <v>535</v>
      </c>
      <c r="B25" s="281">
        <f t="shared" si="0"/>
        <v>506274</v>
      </c>
      <c r="C25" s="281">
        <v>2357</v>
      </c>
      <c r="D25" s="281">
        <v>503917</v>
      </c>
      <c r="E25" s="302" t="s">
        <v>141</v>
      </c>
    </row>
    <row r="26" spans="1:5" ht="16.5" customHeight="1">
      <c r="A26" s="265" t="s">
        <v>536</v>
      </c>
      <c r="B26" s="281">
        <f t="shared" si="0"/>
        <v>150190</v>
      </c>
      <c r="C26" s="281">
        <v>115</v>
      </c>
      <c r="D26" s="281">
        <v>150075</v>
      </c>
      <c r="E26" s="302" t="s">
        <v>142</v>
      </c>
    </row>
    <row r="27" spans="1:5" ht="16.5" customHeight="1">
      <c r="A27" s="262" t="s">
        <v>434</v>
      </c>
      <c r="B27" s="26">
        <f t="shared" si="0"/>
        <v>2564220</v>
      </c>
      <c r="C27" s="26">
        <f>SUM(C28:C36)</f>
        <v>5513</v>
      </c>
      <c r="D27" s="26">
        <f>SUM(D28:D36)</f>
        <v>2558707</v>
      </c>
      <c r="E27" s="300" t="s">
        <v>41</v>
      </c>
    </row>
    <row r="28" spans="1:5" ht="16.5" customHeight="1">
      <c r="A28" s="269" t="s">
        <v>537</v>
      </c>
      <c r="B28" s="281">
        <f t="shared" si="0"/>
        <v>687575</v>
      </c>
      <c r="C28" s="281">
        <v>1230</v>
      </c>
      <c r="D28" s="281">
        <v>686345</v>
      </c>
      <c r="E28" s="70" t="s">
        <v>143</v>
      </c>
    </row>
    <row r="29" spans="1:5" ht="16.5" customHeight="1">
      <c r="A29" s="128" t="s">
        <v>538</v>
      </c>
      <c r="B29" s="281">
        <f t="shared" si="0"/>
        <v>65689</v>
      </c>
      <c r="C29" s="281">
        <v>18</v>
      </c>
      <c r="D29" s="281">
        <v>65671</v>
      </c>
      <c r="E29" s="70" t="s">
        <v>144</v>
      </c>
    </row>
    <row r="30" spans="1:5" ht="16.5" customHeight="1">
      <c r="A30" s="269" t="s">
        <v>539</v>
      </c>
      <c r="B30" s="281">
        <f t="shared" si="0"/>
        <v>121797</v>
      </c>
      <c r="C30" s="281">
        <v>50</v>
      </c>
      <c r="D30" s="281">
        <v>121747</v>
      </c>
      <c r="E30" s="70" t="s">
        <v>145</v>
      </c>
    </row>
    <row r="31" spans="1:5" ht="16.5" customHeight="1">
      <c r="A31" s="265" t="s">
        <v>540</v>
      </c>
      <c r="B31" s="281">
        <f t="shared" si="0"/>
        <v>1129768</v>
      </c>
      <c r="C31" s="281">
        <v>3519</v>
      </c>
      <c r="D31" s="281">
        <v>1126249</v>
      </c>
      <c r="E31" s="70" t="s">
        <v>146</v>
      </c>
    </row>
    <row r="32" spans="1:5" ht="16.5" customHeight="1">
      <c r="A32" s="128" t="s">
        <v>541</v>
      </c>
      <c r="B32" s="147">
        <f t="shared" si="0"/>
        <v>84485</v>
      </c>
      <c r="C32" s="147">
        <v>315</v>
      </c>
      <c r="D32" s="147">
        <v>84170</v>
      </c>
      <c r="E32" s="70" t="s">
        <v>147</v>
      </c>
    </row>
    <row r="33" spans="1:5" ht="16.5" customHeight="1">
      <c r="A33" s="265" t="s">
        <v>542</v>
      </c>
      <c r="B33" s="281">
        <f t="shared" si="0"/>
        <v>155625</v>
      </c>
      <c r="C33" s="281">
        <v>191</v>
      </c>
      <c r="D33" s="281">
        <v>155434</v>
      </c>
      <c r="E33" s="70" t="s">
        <v>148</v>
      </c>
    </row>
    <row r="34" spans="1:5" ht="16.5" customHeight="1">
      <c r="A34" s="265" t="s">
        <v>543</v>
      </c>
      <c r="B34" s="281">
        <f t="shared" si="0"/>
        <v>86222</v>
      </c>
      <c r="C34" s="281">
        <v>57</v>
      </c>
      <c r="D34" s="281">
        <v>86165</v>
      </c>
      <c r="E34" s="70" t="s">
        <v>149</v>
      </c>
    </row>
    <row r="35" spans="1:5" ht="16.5" customHeight="1">
      <c r="A35" s="265" t="s">
        <v>544</v>
      </c>
      <c r="B35" s="281">
        <f t="shared" si="0"/>
        <v>207984</v>
      </c>
      <c r="C35" s="281">
        <v>124</v>
      </c>
      <c r="D35" s="281">
        <v>207860</v>
      </c>
      <c r="E35" s="70" t="s">
        <v>150</v>
      </c>
    </row>
    <row r="36" spans="1:5" ht="16.5" customHeight="1">
      <c r="A36" s="265" t="s">
        <v>545</v>
      </c>
      <c r="B36" s="281">
        <f t="shared" si="0"/>
        <v>25075</v>
      </c>
      <c r="C36" s="281">
        <v>9</v>
      </c>
      <c r="D36" s="281">
        <v>25066</v>
      </c>
      <c r="E36" s="70" t="s">
        <v>151</v>
      </c>
    </row>
    <row r="37" spans="1:5" ht="16.5" customHeight="1">
      <c r="A37" s="95" t="s">
        <v>48</v>
      </c>
      <c r="B37" s="26">
        <f t="shared" si="0"/>
        <v>3198712</v>
      </c>
      <c r="C37" s="491">
        <f>SUM(C38:C44)</f>
        <v>19786</v>
      </c>
      <c r="D37" s="491">
        <f>SUM(D38:D44)</f>
        <v>3178926</v>
      </c>
      <c r="E37" s="300" t="s">
        <v>52</v>
      </c>
    </row>
    <row r="38" spans="1:5" ht="16.5" customHeight="1">
      <c r="A38" s="269" t="s">
        <v>546</v>
      </c>
      <c r="B38" s="281">
        <f t="shared" si="0"/>
        <v>606993</v>
      </c>
      <c r="C38" s="282">
        <v>1749</v>
      </c>
      <c r="D38" s="282">
        <v>605244</v>
      </c>
      <c r="E38" s="302" t="s">
        <v>152</v>
      </c>
    </row>
    <row r="39" spans="1:5" ht="16.5" customHeight="1">
      <c r="A39" s="269" t="s">
        <v>547</v>
      </c>
      <c r="B39" s="281">
        <f t="shared" si="0"/>
        <v>281079</v>
      </c>
      <c r="C39" s="282">
        <v>153</v>
      </c>
      <c r="D39" s="282">
        <v>280926</v>
      </c>
      <c r="E39" s="70" t="s">
        <v>153</v>
      </c>
    </row>
    <row r="40" spans="1:5" ht="16.5" customHeight="1">
      <c r="A40" s="269" t="s">
        <v>548</v>
      </c>
      <c r="B40" s="281">
        <f t="shared" si="0"/>
        <v>577827</v>
      </c>
      <c r="C40" s="282">
        <v>12891</v>
      </c>
      <c r="D40" s="282">
        <v>564936</v>
      </c>
      <c r="E40" s="70" t="s">
        <v>154</v>
      </c>
    </row>
    <row r="41" spans="1:5" ht="16.5" customHeight="1">
      <c r="A41" s="269" t="s">
        <v>549</v>
      </c>
      <c r="B41" s="281">
        <f t="shared" si="0"/>
        <v>915658</v>
      </c>
      <c r="C41" s="281">
        <v>2325</v>
      </c>
      <c r="D41" s="281">
        <v>913333</v>
      </c>
      <c r="E41" s="70" t="s">
        <v>155</v>
      </c>
    </row>
    <row r="42" spans="1:5" ht="16.5" customHeight="1">
      <c r="A42" s="269" t="s">
        <v>550</v>
      </c>
      <c r="B42" s="281">
        <f t="shared" si="0"/>
        <v>168631</v>
      </c>
      <c r="C42" s="282">
        <v>73</v>
      </c>
      <c r="D42" s="282">
        <v>168558</v>
      </c>
      <c r="E42" s="302" t="s">
        <v>156</v>
      </c>
    </row>
    <row r="43" spans="1:5" ht="16.5" customHeight="1">
      <c r="A43" s="269" t="s">
        <v>551</v>
      </c>
      <c r="B43" s="281">
        <f t="shared" si="0"/>
        <v>130968</v>
      </c>
      <c r="C43" s="282">
        <v>76</v>
      </c>
      <c r="D43" s="282">
        <v>130892</v>
      </c>
      <c r="E43" s="302" t="s">
        <v>157</v>
      </c>
    </row>
    <row r="44" spans="1:5" ht="16.5" customHeight="1">
      <c r="A44" s="269" t="s">
        <v>552</v>
      </c>
      <c r="B44" s="281">
        <f t="shared" si="0"/>
        <v>517556</v>
      </c>
      <c r="C44" s="282">
        <v>2519</v>
      </c>
      <c r="D44" s="282">
        <v>515037</v>
      </c>
      <c r="E44" s="70" t="s">
        <v>158</v>
      </c>
    </row>
    <row r="45" spans="1:5" ht="16.5" customHeight="1">
      <c r="A45" s="113" t="s">
        <v>57</v>
      </c>
      <c r="B45" s="26">
        <f t="shared" si="0"/>
        <v>1238739</v>
      </c>
      <c r="C45" s="491">
        <f>SUM(C46:C50)</f>
        <v>1062</v>
      </c>
      <c r="D45" s="491">
        <f>SUM(D46:D50)</f>
        <v>1237677</v>
      </c>
      <c r="E45" s="300" t="s">
        <v>59</v>
      </c>
    </row>
    <row r="46" spans="1:5" ht="16.5" customHeight="1">
      <c r="A46" s="265" t="s">
        <v>553</v>
      </c>
      <c r="B46" s="281">
        <f t="shared" si="0"/>
        <v>100684</v>
      </c>
      <c r="C46" s="282">
        <v>37</v>
      </c>
      <c r="D46" s="282">
        <v>100647</v>
      </c>
      <c r="E46" s="70" t="s">
        <v>159</v>
      </c>
    </row>
    <row r="47" spans="1:5" ht="16.5" customHeight="1">
      <c r="A47" s="269" t="s">
        <v>554</v>
      </c>
      <c r="B47" s="281">
        <f t="shared" si="0"/>
        <v>326008</v>
      </c>
      <c r="C47" s="282">
        <v>419</v>
      </c>
      <c r="D47" s="282">
        <v>325589</v>
      </c>
      <c r="E47" s="70" t="s">
        <v>160</v>
      </c>
    </row>
    <row r="48" spans="1:5" ht="16.5" customHeight="1">
      <c r="A48" s="269" t="s">
        <v>555</v>
      </c>
      <c r="B48" s="281">
        <f t="shared" si="0"/>
        <v>205720</v>
      </c>
      <c r="C48" s="281">
        <v>104</v>
      </c>
      <c r="D48" s="281">
        <v>205616</v>
      </c>
      <c r="E48" s="70" t="s">
        <v>161</v>
      </c>
    </row>
    <row r="49" spans="1:5" ht="16.5" customHeight="1">
      <c r="A49" s="269" t="s">
        <v>556</v>
      </c>
      <c r="B49" s="281">
        <f t="shared" si="0"/>
        <v>228567</v>
      </c>
      <c r="C49" s="282">
        <v>102</v>
      </c>
      <c r="D49" s="282">
        <v>228465</v>
      </c>
      <c r="E49" s="70" t="s">
        <v>162</v>
      </c>
    </row>
    <row r="50" spans="1:5" ht="16.5" customHeight="1">
      <c r="A50" s="269" t="s">
        <v>557</v>
      </c>
      <c r="B50" s="281">
        <f t="shared" si="0"/>
        <v>377760</v>
      </c>
      <c r="C50" s="282">
        <v>400</v>
      </c>
      <c r="D50" s="282">
        <v>377360</v>
      </c>
      <c r="E50" s="302" t="s">
        <v>163</v>
      </c>
    </row>
    <row r="51" spans="1:5" ht="15" customHeight="1">
      <c r="A51" s="8"/>
      <c r="B51" s="39"/>
      <c r="C51" s="85"/>
      <c r="D51" s="85"/>
      <c r="E51" s="72"/>
    </row>
    <row r="52" spans="1:5" ht="15" customHeight="1">
      <c r="A52" s="8"/>
      <c r="B52" s="39"/>
      <c r="C52" s="85"/>
      <c r="D52" s="85"/>
      <c r="E52" s="72"/>
    </row>
    <row r="53" spans="1:5" ht="12.75" customHeight="1">
      <c r="A53" s="8"/>
      <c r="B53" s="39"/>
      <c r="C53" s="85"/>
      <c r="D53" s="85"/>
      <c r="E53" s="72"/>
    </row>
    <row r="54" spans="1:5" ht="12.75" customHeight="1">
      <c r="A54" s="8"/>
      <c r="B54" s="86"/>
      <c r="C54" s="86"/>
      <c r="D54" s="86"/>
      <c r="E54" s="82"/>
    </row>
    <row r="55" spans="1:5" ht="120" hidden="1" customHeight="1">
      <c r="A55" s="8"/>
      <c r="B55" s="86"/>
      <c r="C55" s="86"/>
      <c r="D55" s="86"/>
      <c r="E55" s="82"/>
    </row>
    <row r="56" spans="1:5" ht="24.75" customHeight="1">
      <c r="A56" s="185" t="s">
        <v>6</v>
      </c>
      <c r="B56" s="3"/>
      <c r="C56" s="3"/>
      <c r="D56" s="3"/>
      <c r="E56" s="4" t="s">
        <v>0</v>
      </c>
    </row>
    <row r="57" spans="1:5" ht="18.75" customHeight="1">
      <c r="A57" s="3"/>
      <c r="B57" s="3"/>
      <c r="C57" s="3"/>
      <c r="D57" s="3"/>
      <c r="E57" s="22"/>
    </row>
    <row r="58" spans="1:5" ht="18.75" customHeight="1">
      <c r="A58" s="62" t="s">
        <v>215</v>
      </c>
      <c r="B58" s="3"/>
      <c r="C58" s="3"/>
      <c r="D58" s="3"/>
      <c r="E58" s="173" t="s">
        <v>445</v>
      </c>
    </row>
    <row r="59" spans="1:5" ht="22.5" customHeight="1">
      <c r="A59" s="10" t="s">
        <v>219</v>
      </c>
      <c r="B59" s="3"/>
      <c r="C59" s="3"/>
      <c r="D59" s="3"/>
      <c r="E59" s="172" t="s">
        <v>220</v>
      </c>
    </row>
    <row r="60" spans="1:5" ht="18.75" customHeight="1">
      <c r="A60" s="12"/>
      <c r="B60" s="89"/>
      <c r="C60" s="89"/>
      <c r="D60" s="89"/>
      <c r="E60" s="87"/>
    </row>
    <row r="61" spans="1:5" ht="16.5" customHeight="1">
      <c r="A61" s="284" t="s">
        <v>106</v>
      </c>
      <c r="B61" s="26" t="s">
        <v>7</v>
      </c>
      <c r="C61" s="95" t="s">
        <v>207</v>
      </c>
      <c r="D61" s="150" t="s">
        <v>208</v>
      </c>
      <c r="E61" s="299" t="s">
        <v>109</v>
      </c>
    </row>
    <row r="62" spans="1:5" ht="15.75" customHeight="1">
      <c r="A62" s="258"/>
      <c r="B62" s="132" t="s">
        <v>209</v>
      </c>
      <c r="C62" s="132" t="s">
        <v>210</v>
      </c>
      <c r="D62" s="132" t="s">
        <v>211</v>
      </c>
      <c r="E62" s="260"/>
    </row>
    <row r="63" spans="1:5" ht="7.5" customHeight="1">
      <c r="A63" s="113"/>
      <c r="B63" s="104"/>
      <c r="C63" s="104"/>
      <c r="D63" s="104"/>
      <c r="E63" s="261"/>
    </row>
    <row r="64" spans="1:5" ht="15" customHeight="1">
      <c r="A64" s="95" t="s">
        <v>62</v>
      </c>
      <c r="B64" s="132">
        <f t="shared" ref="B64:B108" si="1">D64+C64</f>
        <v>5050749</v>
      </c>
      <c r="C64" s="132">
        <f>SUM(C65:C73)</f>
        <v>30750</v>
      </c>
      <c r="D64" s="132">
        <f>SUM(D65:D73)</f>
        <v>5019999</v>
      </c>
      <c r="E64" s="272" t="s">
        <v>64</v>
      </c>
    </row>
    <row r="65" spans="1:5" ht="15" customHeight="1">
      <c r="A65" s="269" t="s">
        <v>558</v>
      </c>
      <c r="B65" s="147">
        <f t="shared" si="1"/>
        <v>114192</v>
      </c>
      <c r="C65" s="282">
        <v>437</v>
      </c>
      <c r="D65" s="282">
        <v>113755</v>
      </c>
      <c r="E65" s="72" t="s">
        <v>164</v>
      </c>
    </row>
    <row r="66" spans="1:5" ht="15" customHeight="1">
      <c r="A66" s="269" t="s">
        <v>559</v>
      </c>
      <c r="B66" s="147">
        <f t="shared" si="1"/>
        <v>273900</v>
      </c>
      <c r="C66" s="282">
        <v>357</v>
      </c>
      <c r="D66" s="282">
        <v>273543</v>
      </c>
      <c r="E66" s="72" t="s">
        <v>165</v>
      </c>
    </row>
    <row r="67" spans="1:5" ht="15" customHeight="1">
      <c r="A67" s="269" t="s">
        <v>560</v>
      </c>
      <c r="B67" s="147">
        <f t="shared" si="1"/>
        <v>3359818</v>
      </c>
      <c r="C67" s="282">
        <v>24337</v>
      </c>
      <c r="D67" s="282">
        <v>3335481</v>
      </c>
      <c r="E67" s="83" t="s">
        <v>166</v>
      </c>
    </row>
    <row r="68" spans="1:5" ht="15" customHeight="1">
      <c r="A68" s="265" t="s">
        <v>561</v>
      </c>
      <c r="B68" s="147">
        <f t="shared" si="1"/>
        <v>312275</v>
      </c>
      <c r="C68" s="282">
        <v>1318</v>
      </c>
      <c r="D68" s="282">
        <v>310957</v>
      </c>
      <c r="E68" s="83" t="s">
        <v>167</v>
      </c>
    </row>
    <row r="69" spans="1:5" ht="15" customHeight="1">
      <c r="A69" s="269" t="s">
        <v>562</v>
      </c>
      <c r="B69" s="147">
        <f t="shared" si="1"/>
        <v>120045</v>
      </c>
      <c r="C69" s="147">
        <v>103</v>
      </c>
      <c r="D69" s="147">
        <v>119942</v>
      </c>
      <c r="E69" s="83" t="s">
        <v>168</v>
      </c>
    </row>
    <row r="70" spans="1:5" ht="15" customHeight="1">
      <c r="A70" s="269" t="s">
        <v>563</v>
      </c>
      <c r="B70" s="147">
        <f t="shared" si="1"/>
        <v>289002</v>
      </c>
      <c r="C70" s="282">
        <v>2511</v>
      </c>
      <c r="D70" s="282">
        <v>286491</v>
      </c>
      <c r="E70" s="83" t="s">
        <v>169</v>
      </c>
    </row>
    <row r="71" spans="1:5" ht="15" customHeight="1">
      <c r="A71" s="104" t="s">
        <v>564</v>
      </c>
      <c r="B71" s="147">
        <f t="shared" si="1"/>
        <v>278201</v>
      </c>
      <c r="C71" s="282">
        <v>1037</v>
      </c>
      <c r="D71" s="282">
        <v>277164</v>
      </c>
      <c r="E71" s="83" t="s">
        <v>170</v>
      </c>
    </row>
    <row r="72" spans="1:5" ht="15" customHeight="1">
      <c r="A72" s="269" t="s">
        <v>565</v>
      </c>
      <c r="B72" s="147">
        <f t="shared" si="1"/>
        <v>217634</v>
      </c>
      <c r="C72" s="282">
        <v>576</v>
      </c>
      <c r="D72" s="282">
        <v>217058</v>
      </c>
      <c r="E72" s="72" t="s">
        <v>171</v>
      </c>
    </row>
    <row r="73" spans="1:5" ht="15" customHeight="1">
      <c r="A73" s="128" t="s">
        <v>566</v>
      </c>
      <c r="B73" s="147">
        <f t="shared" si="1"/>
        <v>85682</v>
      </c>
      <c r="C73" s="282">
        <v>74</v>
      </c>
      <c r="D73" s="282">
        <v>85608</v>
      </c>
      <c r="E73" s="83" t="s">
        <v>172</v>
      </c>
    </row>
    <row r="74" spans="1:5" ht="15" customHeight="1">
      <c r="A74" s="273" t="s">
        <v>67</v>
      </c>
      <c r="B74" s="132">
        <f t="shared" si="1"/>
        <v>1938016</v>
      </c>
      <c r="C74" s="132">
        <f>SUM(C75:C82)</f>
        <v>7364</v>
      </c>
      <c r="D74" s="132">
        <f>SUM(D75:D82)</f>
        <v>1930652</v>
      </c>
      <c r="E74" s="58" t="s">
        <v>69</v>
      </c>
    </row>
    <row r="75" spans="1:5" ht="15" customHeight="1">
      <c r="A75" s="128" t="s">
        <v>567</v>
      </c>
      <c r="B75" s="147">
        <f t="shared" si="1"/>
        <v>84771</v>
      </c>
      <c r="C75" s="282">
        <v>72</v>
      </c>
      <c r="D75" s="282">
        <v>84699</v>
      </c>
      <c r="E75" s="72" t="s">
        <v>173</v>
      </c>
    </row>
    <row r="76" spans="1:5" ht="15" customHeight="1">
      <c r="A76" s="269" t="s">
        <v>568</v>
      </c>
      <c r="B76" s="147">
        <f t="shared" si="1"/>
        <v>62263</v>
      </c>
      <c r="C76" s="282">
        <v>49</v>
      </c>
      <c r="D76" s="282">
        <v>62214</v>
      </c>
      <c r="E76" s="72" t="s">
        <v>174</v>
      </c>
    </row>
    <row r="77" spans="1:5" ht="15" customHeight="1">
      <c r="A77" s="269" t="s">
        <v>569</v>
      </c>
      <c r="B77" s="147">
        <f t="shared" si="1"/>
        <v>153995</v>
      </c>
      <c r="C77" s="282">
        <v>93</v>
      </c>
      <c r="D77" s="282">
        <v>153902</v>
      </c>
      <c r="E77" s="72" t="s">
        <v>175</v>
      </c>
    </row>
    <row r="78" spans="1:5" ht="15" customHeight="1">
      <c r="A78" s="269" t="s">
        <v>570</v>
      </c>
      <c r="B78" s="147">
        <f t="shared" si="1"/>
        <v>106515</v>
      </c>
      <c r="C78" s="282">
        <v>559</v>
      </c>
      <c r="D78" s="282">
        <v>105956</v>
      </c>
      <c r="E78" s="72" t="s">
        <v>176</v>
      </c>
    </row>
    <row r="79" spans="1:5" ht="15" customHeight="1">
      <c r="A79" s="269" t="s">
        <v>571</v>
      </c>
      <c r="B79" s="147">
        <f t="shared" si="1"/>
        <v>980548</v>
      </c>
      <c r="C79" s="147">
        <v>6148</v>
      </c>
      <c r="D79" s="147">
        <v>974400</v>
      </c>
      <c r="E79" s="72" t="s">
        <v>177</v>
      </c>
    </row>
    <row r="80" spans="1:5" ht="15" customHeight="1">
      <c r="A80" s="269" t="s">
        <v>572</v>
      </c>
      <c r="B80" s="147">
        <f t="shared" si="1"/>
        <v>103151</v>
      </c>
      <c r="C80" s="282">
        <v>26</v>
      </c>
      <c r="D80" s="282">
        <v>103125</v>
      </c>
      <c r="E80" s="72" t="s">
        <v>178</v>
      </c>
    </row>
    <row r="81" spans="1:5" ht="15" customHeight="1">
      <c r="A81" s="265" t="s">
        <v>573</v>
      </c>
      <c r="B81" s="147">
        <f t="shared" si="1"/>
        <v>345890</v>
      </c>
      <c r="C81" s="282">
        <v>356</v>
      </c>
      <c r="D81" s="282">
        <v>345534</v>
      </c>
      <c r="E81" s="83" t="s">
        <v>179</v>
      </c>
    </row>
    <row r="82" spans="1:5" ht="15" customHeight="1">
      <c r="A82" s="265" t="s">
        <v>574</v>
      </c>
      <c r="B82" s="147">
        <f t="shared" si="1"/>
        <v>100883</v>
      </c>
      <c r="C82" s="282">
        <v>61</v>
      </c>
      <c r="D82" s="282">
        <v>100822</v>
      </c>
      <c r="E82" s="83" t="s">
        <v>180</v>
      </c>
    </row>
    <row r="83" spans="1:5" ht="15" customHeight="1">
      <c r="A83" s="113" t="s">
        <v>72</v>
      </c>
      <c r="B83" s="132">
        <f t="shared" si="1"/>
        <v>560738</v>
      </c>
      <c r="C83" s="132">
        <f>SUM(C84:C88)</f>
        <v>559</v>
      </c>
      <c r="D83" s="132">
        <f>SUM(D84:D88)</f>
        <v>560179</v>
      </c>
      <c r="E83" s="272" t="s">
        <v>74</v>
      </c>
    </row>
    <row r="84" spans="1:5" ht="15" customHeight="1">
      <c r="A84" s="269" t="s">
        <v>575</v>
      </c>
      <c r="B84" s="147">
        <f t="shared" si="1"/>
        <v>194084</v>
      </c>
      <c r="C84" s="282">
        <v>162</v>
      </c>
      <c r="D84" s="282">
        <v>193922</v>
      </c>
      <c r="E84" s="83" t="s">
        <v>181</v>
      </c>
    </row>
    <row r="85" spans="1:5" ht="15" customHeight="1">
      <c r="A85" s="269" t="s">
        <v>576</v>
      </c>
      <c r="B85" s="147">
        <f t="shared" si="1"/>
        <v>126098</v>
      </c>
      <c r="C85" s="282">
        <v>53</v>
      </c>
      <c r="D85" s="282">
        <v>126045</v>
      </c>
      <c r="E85" s="83" t="s">
        <v>182</v>
      </c>
    </row>
    <row r="86" spans="1:5" ht="15" customHeight="1">
      <c r="A86" s="269" t="s">
        <v>577</v>
      </c>
      <c r="B86" s="147">
        <f t="shared" si="1"/>
        <v>113752</v>
      </c>
      <c r="C86" s="282">
        <v>224</v>
      </c>
      <c r="D86" s="282">
        <v>113528</v>
      </c>
      <c r="E86" s="72" t="s">
        <v>183</v>
      </c>
    </row>
    <row r="87" spans="1:5" ht="15" customHeight="1">
      <c r="A87" s="269" t="s">
        <v>578</v>
      </c>
      <c r="B87" s="147">
        <f t="shared" si="1"/>
        <v>76056</v>
      </c>
      <c r="C87" s="282">
        <v>67</v>
      </c>
      <c r="D87" s="282">
        <v>75989</v>
      </c>
      <c r="E87" s="72" t="s">
        <v>184</v>
      </c>
    </row>
    <row r="88" spans="1:5" ht="15" customHeight="1">
      <c r="A88" s="128" t="s">
        <v>579</v>
      </c>
      <c r="B88" s="147">
        <f t="shared" si="1"/>
        <v>50748</v>
      </c>
      <c r="C88" s="282">
        <v>53</v>
      </c>
      <c r="D88" s="282">
        <v>50695</v>
      </c>
      <c r="E88" s="72" t="s">
        <v>185</v>
      </c>
    </row>
    <row r="89" spans="1:5" ht="15" customHeight="1">
      <c r="A89" s="273" t="s">
        <v>77</v>
      </c>
      <c r="B89" s="132">
        <f t="shared" si="1"/>
        <v>1505896</v>
      </c>
      <c r="C89" s="491">
        <f>SUM(C90:C95)</f>
        <v>4410</v>
      </c>
      <c r="D89" s="491">
        <f>SUM(D90:D95)</f>
        <v>1501486</v>
      </c>
      <c r="E89" s="58" t="s">
        <v>79</v>
      </c>
    </row>
    <row r="90" spans="1:5" ht="15" customHeight="1">
      <c r="A90" s="269" t="s">
        <v>580</v>
      </c>
      <c r="B90" s="147">
        <f t="shared" si="1"/>
        <v>508155</v>
      </c>
      <c r="C90" s="147">
        <v>3631</v>
      </c>
      <c r="D90" s="147">
        <v>504524</v>
      </c>
      <c r="E90" s="72" t="s">
        <v>186</v>
      </c>
    </row>
    <row r="91" spans="1:5" ht="15" customHeight="1">
      <c r="A91" s="269" t="s">
        <v>581</v>
      </c>
      <c r="B91" s="147">
        <f t="shared" si="1"/>
        <v>113531</v>
      </c>
      <c r="C91" s="282">
        <v>83</v>
      </c>
      <c r="D91" s="282">
        <v>113448</v>
      </c>
      <c r="E91" s="72" t="s">
        <v>187</v>
      </c>
    </row>
    <row r="92" spans="1:5" ht="15" customHeight="1">
      <c r="A92" s="269" t="s">
        <v>582</v>
      </c>
      <c r="B92" s="147">
        <f t="shared" si="1"/>
        <v>513706</v>
      </c>
      <c r="C92" s="282">
        <v>421</v>
      </c>
      <c r="D92" s="282">
        <v>513285</v>
      </c>
      <c r="E92" s="72" t="s">
        <v>188</v>
      </c>
    </row>
    <row r="93" spans="1:5" ht="15" customHeight="1">
      <c r="A93" s="269" t="s">
        <v>583</v>
      </c>
      <c r="B93" s="147">
        <f t="shared" si="1"/>
        <v>248640</v>
      </c>
      <c r="C93" s="282">
        <v>144</v>
      </c>
      <c r="D93" s="282">
        <v>248496</v>
      </c>
      <c r="E93" s="72" t="s">
        <v>189</v>
      </c>
    </row>
    <row r="94" spans="1:5" ht="15" customHeight="1">
      <c r="A94" s="265" t="s">
        <v>584</v>
      </c>
      <c r="B94" s="147">
        <f t="shared" si="1"/>
        <v>40820</v>
      </c>
      <c r="C94" s="282">
        <v>24</v>
      </c>
      <c r="D94" s="282">
        <v>40796</v>
      </c>
      <c r="E94" s="72" t="s">
        <v>190</v>
      </c>
    </row>
    <row r="95" spans="1:5" ht="15" customHeight="1">
      <c r="A95" s="265" t="s">
        <v>585</v>
      </c>
      <c r="B95" s="147">
        <f t="shared" si="1"/>
        <v>81044</v>
      </c>
      <c r="C95" s="147">
        <v>107</v>
      </c>
      <c r="D95" s="147">
        <v>80937</v>
      </c>
      <c r="E95" s="72" t="s">
        <v>191</v>
      </c>
    </row>
    <row r="96" spans="1:5" ht="15" customHeight="1">
      <c r="A96" s="268" t="s">
        <v>82</v>
      </c>
      <c r="B96" s="132">
        <f t="shared" si="1"/>
        <v>280094</v>
      </c>
      <c r="C96" s="491">
        <f>SUM(C97:C100)</f>
        <v>278</v>
      </c>
      <c r="D96" s="491">
        <f>SUM(D97:D100)</f>
        <v>279816</v>
      </c>
      <c r="E96" s="58" t="s">
        <v>84</v>
      </c>
    </row>
    <row r="97" spans="1:5" ht="15" customHeight="1">
      <c r="A97" s="265" t="s">
        <v>586</v>
      </c>
      <c r="B97" s="147">
        <f t="shared" si="1"/>
        <v>27333</v>
      </c>
      <c r="C97" s="282">
        <v>2</v>
      </c>
      <c r="D97" s="282">
        <v>27331</v>
      </c>
      <c r="E97" s="72" t="s">
        <v>192</v>
      </c>
    </row>
    <row r="98" spans="1:5" ht="15" customHeight="1">
      <c r="A98" s="265" t="s">
        <v>587</v>
      </c>
      <c r="B98" s="147">
        <f t="shared" si="1"/>
        <v>139246</v>
      </c>
      <c r="C98" s="282">
        <v>144</v>
      </c>
      <c r="D98" s="282">
        <v>139102</v>
      </c>
      <c r="E98" s="72" t="s">
        <v>193</v>
      </c>
    </row>
    <row r="99" spans="1:5" ht="15" customHeight="1">
      <c r="A99" s="269" t="s">
        <v>588</v>
      </c>
      <c r="B99" s="147">
        <f t="shared" si="1"/>
        <v>31011</v>
      </c>
      <c r="C99" s="282">
        <v>86</v>
      </c>
      <c r="D99" s="282">
        <v>30925</v>
      </c>
      <c r="E99" s="72" t="s">
        <v>194</v>
      </c>
    </row>
    <row r="100" spans="1:5" ht="15" customHeight="1">
      <c r="A100" s="265" t="s">
        <v>589</v>
      </c>
      <c r="B100" s="147">
        <f t="shared" si="1"/>
        <v>82504</v>
      </c>
      <c r="C100" s="147">
        <v>46</v>
      </c>
      <c r="D100" s="147">
        <v>82458</v>
      </c>
      <c r="E100" s="72" t="s">
        <v>195</v>
      </c>
    </row>
    <row r="101" spans="1:5" ht="15" customHeight="1">
      <c r="A101" s="95" t="s">
        <v>87</v>
      </c>
      <c r="B101" s="132">
        <f t="shared" si="1"/>
        <v>343362</v>
      </c>
      <c r="C101" s="491">
        <f>SUM(C102:C105)</f>
        <v>679</v>
      </c>
      <c r="D101" s="491">
        <f>SUM(D102:D105)</f>
        <v>342683</v>
      </c>
      <c r="E101" s="58" t="s">
        <v>114</v>
      </c>
    </row>
    <row r="102" spans="1:5" ht="15" customHeight="1">
      <c r="A102" s="265" t="s">
        <v>590</v>
      </c>
      <c r="B102" s="147">
        <f t="shared" si="1"/>
        <v>42651</v>
      </c>
      <c r="C102" s="282">
        <v>40</v>
      </c>
      <c r="D102" s="282">
        <v>42611</v>
      </c>
      <c r="E102" s="72" t="s">
        <v>196</v>
      </c>
    </row>
    <row r="103" spans="1:5" ht="15" customHeight="1">
      <c r="A103" s="265" t="s">
        <v>591</v>
      </c>
      <c r="B103" s="147">
        <f t="shared" si="1"/>
        <v>57035</v>
      </c>
      <c r="C103" s="282">
        <v>24</v>
      </c>
      <c r="D103" s="282">
        <v>57011</v>
      </c>
      <c r="E103" s="72" t="s">
        <v>197</v>
      </c>
    </row>
    <row r="104" spans="1:5" ht="15" customHeight="1">
      <c r="A104" s="265" t="s">
        <v>592</v>
      </c>
      <c r="B104" s="147">
        <f t="shared" si="1"/>
        <v>235649</v>
      </c>
      <c r="C104" s="282">
        <v>553</v>
      </c>
      <c r="D104" s="282">
        <v>235096</v>
      </c>
      <c r="E104" s="72" t="s">
        <v>198</v>
      </c>
    </row>
    <row r="105" spans="1:5" ht="15" customHeight="1">
      <c r="A105" s="265" t="s">
        <v>593</v>
      </c>
      <c r="B105" s="147">
        <f t="shared" si="1"/>
        <v>8027</v>
      </c>
      <c r="C105" s="282">
        <v>62</v>
      </c>
      <c r="D105" s="282">
        <v>7965</v>
      </c>
      <c r="E105" s="72" t="s">
        <v>199</v>
      </c>
    </row>
    <row r="106" spans="1:5" ht="15" customHeight="1">
      <c r="A106" s="268" t="s">
        <v>92</v>
      </c>
      <c r="B106" s="132">
        <f t="shared" si="1"/>
        <v>106277</v>
      </c>
      <c r="C106" s="491">
        <f>SUM(C107:C108)</f>
        <v>553</v>
      </c>
      <c r="D106" s="491">
        <f>SUM(D107:D108)</f>
        <v>105724</v>
      </c>
      <c r="E106" s="58" t="s">
        <v>94</v>
      </c>
    </row>
    <row r="107" spans="1:5" ht="15" customHeight="1">
      <c r="A107" s="265" t="s">
        <v>594</v>
      </c>
      <c r="B107" s="267">
        <f t="shared" si="1"/>
        <v>0</v>
      </c>
      <c r="C107" s="279">
        <v>0</v>
      </c>
      <c r="D107" s="279">
        <v>0</v>
      </c>
      <c r="E107" s="72" t="s">
        <v>200</v>
      </c>
    </row>
    <row r="108" spans="1:5" ht="15" customHeight="1">
      <c r="A108" s="265" t="s">
        <v>595</v>
      </c>
      <c r="B108" s="147">
        <f t="shared" si="1"/>
        <v>106277</v>
      </c>
      <c r="C108" s="281">
        <v>553</v>
      </c>
      <c r="D108" s="281">
        <v>105724</v>
      </c>
      <c r="E108" s="72" t="s">
        <v>201</v>
      </c>
    </row>
    <row r="109" spans="1:5" ht="13.5" customHeight="1">
      <c r="A109" s="56" t="s">
        <v>97</v>
      </c>
      <c r="B109" s="26">
        <f>B106+B101+B96+B89+B83+B74+B64+B45+B37+B27+B18+B9</f>
        <v>20432439</v>
      </c>
      <c r="C109" s="26">
        <f>C106+C101+C96+C89+C83+C74+C64+C45+C37+C27+C18+C9</f>
        <v>81634</v>
      </c>
      <c r="D109" s="26">
        <f>D106+D101+D96+D89+D83+D74+D64+D45+D37+D27+D18+D9</f>
        <v>20350805</v>
      </c>
      <c r="E109" s="272" t="s">
        <v>7</v>
      </c>
    </row>
    <row r="110" spans="1:5" ht="13.5" customHeight="1">
      <c r="A110" s="27"/>
      <c r="B110" s="34"/>
      <c r="C110" s="34"/>
      <c r="D110" s="34"/>
      <c r="E110" s="88"/>
    </row>
    <row r="111" spans="1:5" ht="13.5" customHeight="1">
      <c r="A111" s="27"/>
      <c r="B111" s="34"/>
      <c r="C111" s="34"/>
      <c r="D111" s="34"/>
      <c r="E111" s="88"/>
    </row>
    <row r="112" spans="1:5" ht="12" customHeight="1">
      <c r="A112" s="27"/>
      <c r="B112" s="34"/>
      <c r="C112" s="34"/>
      <c r="D112" s="34"/>
      <c r="E112" s="88"/>
    </row>
    <row r="113" spans="1:5" ht="126" customHeight="1">
      <c r="A113" s="1"/>
      <c r="B113" s="1"/>
      <c r="C113" s="1"/>
      <c r="D113" s="1"/>
      <c r="E113" s="103"/>
    </row>
    <row r="114" spans="1:5" ht="12.75" customHeight="1">
      <c r="A114" s="168" t="s">
        <v>482</v>
      </c>
      <c r="B114" s="43"/>
      <c r="C114" s="3"/>
      <c r="D114" s="3"/>
      <c r="E114" s="154" t="s">
        <v>481</v>
      </c>
    </row>
    <row r="115" spans="1:5" ht="12.75" customHeight="1">
      <c r="A115" s="3"/>
      <c r="B115" s="3"/>
      <c r="C115" s="3"/>
      <c r="D115" s="3"/>
      <c r="E115" s="3"/>
    </row>
    <row r="116" spans="1:5" ht="12.75" customHeight="1">
      <c r="A116" s="3"/>
      <c r="B116" s="3"/>
      <c r="C116" s="3"/>
      <c r="D116" s="3"/>
      <c r="E116" s="3"/>
    </row>
    <row r="117" spans="1:5" ht="12.75" customHeight="1">
      <c r="A117" s="3"/>
      <c r="B117" s="3"/>
      <c r="C117" s="3"/>
      <c r="D117" s="3"/>
      <c r="E117" s="3"/>
    </row>
    <row r="118" spans="1:5" ht="12.75" customHeight="1">
      <c r="A118" s="3"/>
      <c r="B118" s="3"/>
      <c r="C118" s="3"/>
      <c r="D118" s="3"/>
      <c r="E118" s="3"/>
    </row>
    <row r="119" spans="1:5" ht="12.75" customHeight="1">
      <c r="A119" s="3"/>
      <c r="B119" s="3"/>
      <c r="C119" s="3"/>
      <c r="D119" s="3"/>
      <c r="E119" s="3"/>
    </row>
    <row r="120" spans="1:5" ht="12.75" customHeight="1">
      <c r="A120" s="3"/>
      <c r="B120" s="3"/>
      <c r="C120" s="3"/>
      <c r="D120" s="3"/>
      <c r="E120" s="3"/>
    </row>
    <row r="121" spans="1:5" ht="12.75" customHeight="1">
      <c r="A121" s="3"/>
      <c r="B121" s="3"/>
      <c r="C121" s="3"/>
      <c r="D121" s="3"/>
      <c r="E121" s="3"/>
    </row>
    <row r="122" spans="1:5" ht="12.75" customHeight="1">
      <c r="A122" s="3"/>
      <c r="B122" s="3"/>
      <c r="C122" s="3"/>
      <c r="D122" s="3"/>
      <c r="E122" s="3"/>
    </row>
    <row r="123" spans="1:5" ht="12.75" customHeight="1">
      <c r="A123" s="3"/>
      <c r="B123" s="3"/>
      <c r="C123" s="3"/>
      <c r="D123" s="3"/>
      <c r="E123" s="3"/>
    </row>
    <row r="124" spans="1:5" ht="12.75" customHeight="1">
      <c r="A124" s="3"/>
      <c r="B124" s="3"/>
      <c r="C124" s="3"/>
      <c r="D124" s="3"/>
      <c r="E124" s="3"/>
    </row>
    <row r="125" spans="1:5" ht="12.75" customHeight="1">
      <c r="A125" s="3"/>
      <c r="B125" s="3"/>
      <c r="C125" s="3"/>
      <c r="D125" s="3"/>
      <c r="E125" s="3"/>
    </row>
    <row r="126" spans="1:5" ht="12.75" customHeight="1">
      <c r="A126" s="3"/>
      <c r="B126" s="3"/>
      <c r="C126" s="3"/>
      <c r="D126" s="3"/>
      <c r="E126" s="3"/>
    </row>
    <row r="127" spans="1:5" ht="12.75" customHeight="1">
      <c r="A127" s="3"/>
      <c r="B127" s="3"/>
      <c r="C127" s="3"/>
      <c r="D127" s="3"/>
      <c r="E127" s="3"/>
    </row>
    <row r="128" spans="1:5" ht="12.75" customHeight="1">
      <c r="A128" s="3"/>
      <c r="B128" s="3"/>
      <c r="C128" s="3"/>
      <c r="D128" s="3"/>
      <c r="E128" s="3"/>
    </row>
    <row r="129" spans="1:5" ht="12.75" customHeight="1">
      <c r="A129" s="3"/>
      <c r="B129" s="3"/>
      <c r="C129" s="3"/>
      <c r="D129" s="3"/>
      <c r="E129" s="3"/>
    </row>
    <row r="130" spans="1:5" ht="12.75" customHeight="1">
      <c r="A130" s="3"/>
      <c r="B130" s="3"/>
      <c r="C130" s="3"/>
      <c r="D130" s="3"/>
      <c r="E130" s="3"/>
    </row>
    <row r="131" spans="1:5" ht="12.75" customHeight="1">
      <c r="A131" s="3"/>
      <c r="B131" s="3"/>
      <c r="C131" s="3"/>
      <c r="D131" s="3"/>
      <c r="E131" s="3"/>
    </row>
    <row r="132" spans="1:5" ht="12.75" customHeight="1">
      <c r="A132" s="3"/>
      <c r="B132" s="3"/>
      <c r="C132" s="3"/>
      <c r="D132" s="3"/>
      <c r="E132" s="3"/>
    </row>
    <row r="133" spans="1:5" ht="12.75" customHeight="1">
      <c r="A133" s="3"/>
      <c r="B133" s="3"/>
      <c r="C133" s="3"/>
      <c r="D133" s="3"/>
      <c r="E133" s="3"/>
    </row>
    <row r="134" spans="1:5" ht="12.75" customHeight="1">
      <c r="A134" s="3"/>
      <c r="B134" s="3"/>
      <c r="C134" s="3"/>
      <c r="D134" s="3"/>
      <c r="E134" s="3"/>
    </row>
    <row r="135" spans="1:5" ht="12.75" customHeight="1">
      <c r="A135" s="3"/>
      <c r="B135" s="3"/>
      <c r="C135" s="3"/>
      <c r="D135" s="3"/>
      <c r="E135" s="3"/>
    </row>
    <row r="136" spans="1:5" ht="12.75" customHeight="1">
      <c r="A136" s="3"/>
      <c r="B136" s="3"/>
      <c r="C136" s="3"/>
      <c r="D136" s="3"/>
      <c r="E136" s="3"/>
    </row>
    <row r="137" spans="1:5" ht="12.75" customHeight="1">
      <c r="A137" s="3"/>
      <c r="B137" s="3"/>
      <c r="C137" s="3"/>
      <c r="D137" s="3"/>
      <c r="E137" s="3"/>
    </row>
    <row r="138" spans="1:5" ht="12.75" customHeight="1">
      <c r="A138" s="3"/>
      <c r="B138" s="3"/>
      <c r="C138" s="3"/>
      <c r="D138" s="3"/>
      <c r="E138" s="3"/>
    </row>
    <row r="139" spans="1:5" ht="12.75" customHeight="1">
      <c r="A139" s="3"/>
      <c r="B139" s="3"/>
      <c r="C139" s="3"/>
      <c r="D139" s="3"/>
      <c r="E139" s="3"/>
    </row>
    <row r="140" spans="1:5" ht="12.75" customHeight="1">
      <c r="A140" s="3"/>
      <c r="B140" s="3"/>
      <c r="C140" s="3"/>
      <c r="D140" s="3"/>
      <c r="E140" s="3"/>
    </row>
    <row r="141" spans="1:5" ht="12.75" customHeight="1">
      <c r="A141" s="3"/>
      <c r="B141" s="3"/>
      <c r="C141" s="3"/>
      <c r="D141" s="3"/>
      <c r="E141" s="3"/>
    </row>
    <row r="142" spans="1:5" ht="12.75" customHeight="1">
      <c r="A142" s="3"/>
      <c r="B142" s="3"/>
      <c r="C142" s="3"/>
      <c r="D142" s="3"/>
      <c r="E142" s="3"/>
    </row>
    <row r="143" spans="1:5" ht="12.75" customHeight="1">
      <c r="A143" s="3"/>
      <c r="B143" s="3"/>
      <c r="C143" s="3"/>
      <c r="D143" s="3"/>
      <c r="E143" s="3"/>
    </row>
    <row r="144" spans="1:5" ht="12.75" customHeight="1">
      <c r="A144" s="3"/>
      <c r="B144" s="3"/>
      <c r="C144" s="3"/>
      <c r="D144" s="3"/>
      <c r="E144" s="3"/>
    </row>
    <row r="145" spans="1:5" ht="12.75" customHeight="1">
      <c r="A145" s="3"/>
      <c r="B145" s="3"/>
      <c r="C145" s="3"/>
      <c r="D145" s="3"/>
      <c r="E145" s="3"/>
    </row>
    <row r="146" spans="1:5" ht="12.75" customHeight="1">
      <c r="A146" s="3"/>
      <c r="B146" s="3"/>
      <c r="C146" s="3"/>
      <c r="D146" s="3"/>
      <c r="E146" s="3"/>
    </row>
    <row r="147" spans="1:5" ht="12.75" customHeight="1">
      <c r="A147" s="3"/>
      <c r="B147" s="3"/>
      <c r="C147" s="3"/>
      <c r="D147" s="3"/>
      <c r="E147" s="3"/>
    </row>
    <row r="148" spans="1:5" ht="12.75" customHeight="1">
      <c r="A148" s="3"/>
      <c r="B148" s="3"/>
      <c r="C148" s="3"/>
      <c r="D148" s="3"/>
      <c r="E148" s="3"/>
    </row>
    <row r="149" spans="1:5" ht="12.75" customHeight="1">
      <c r="A149" s="3"/>
      <c r="B149" s="3"/>
      <c r="C149" s="3"/>
      <c r="D149" s="3"/>
      <c r="E149" s="3"/>
    </row>
    <row r="150" spans="1:5" ht="12.75" customHeight="1">
      <c r="A150" s="3"/>
      <c r="B150" s="3"/>
      <c r="C150" s="3"/>
      <c r="D150" s="3"/>
      <c r="E150" s="3"/>
    </row>
    <row r="151" spans="1:5" ht="12.75" customHeight="1">
      <c r="A151" s="3"/>
      <c r="B151" s="3"/>
      <c r="C151" s="3"/>
      <c r="D151" s="3"/>
      <c r="E151" s="3"/>
    </row>
    <row r="152" spans="1:5" ht="12.75" customHeight="1">
      <c r="A152" s="3"/>
      <c r="B152" s="3"/>
      <c r="C152" s="3"/>
      <c r="D152" s="3"/>
      <c r="E152" s="3"/>
    </row>
    <row r="153" spans="1:5" ht="12.75" customHeight="1">
      <c r="A153" s="3"/>
      <c r="B153" s="3"/>
      <c r="C153" s="3"/>
      <c r="D153" s="3"/>
      <c r="E153" s="3"/>
    </row>
    <row r="154" spans="1:5" ht="12.75" customHeight="1">
      <c r="A154" s="3"/>
      <c r="B154" s="3"/>
      <c r="C154" s="3"/>
      <c r="D154" s="3"/>
      <c r="E154" s="3"/>
    </row>
    <row r="155" spans="1:5" ht="12.75" customHeight="1">
      <c r="A155" s="3"/>
      <c r="B155" s="3"/>
      <c r="C155" s="3"/>
      <c r="D155" s="3"/>
      <c r="E155" s="3"/>
    </row>
    <row r="156" spans="1:5" ht="12.75" customHeight="1">
      <c r="A156" s="3"/>
      <c r="B156" s="3"/>
      <c r="C156" s="3"/>
      <c r="D156" s="3"/>
      <c r="E156" s="3"/>
    </row>
    <row r="157" spans="1:5" ht="12.75" customHeight="1">
      <c r="A157" s="3"/>
      <c r="B157" s="3"/>
      <c r="C157" s="3"/>
      <c r="D157" s="3"/>
      <c r="E157" s="3"/>
    </row>
    <row r="158" spans="1:5" ht="12.75" customHeight="1">
      <c r="A158" s="3"/>
      <c r="B158" s="3"/>
      <c r="C158" s="3"/>
      <c r="D158" s="3"/>
      <c r="E158" s="3"/>
    </row>
    <row r="159" spans="1:5" ht="12.75" customHeight="1">
      <c r="A159" s="3"/>
      <c r="B159" s="3"/>
      <c r="C159" s="3"/>
      <c r="D159" s="3"/>
      <c r="E159" s="3"/>
    </row>
    <row r="160" spans="1:5" ht="12.75" customHeight="1">
      <c r="A160" s="3"/>
      <c r="B160" s="3"/>
      <c r="C160" s="3"/>
      <c r="D160" s="3"/>
      <c r="E160" s="3"/>
    </row>
    <row r="161" spans="1:5" ht="12.75" customHeight="1">
      <c r="A161" s="3"/>
      <c r="B161" s="3"/>
      <c r="C161" s="3"/>
      <c r="D161" s="3"/>
      <c r="E161" s="3"/>
    </row>
    <row r="162" spans="1:5" ht="12.75" customHeight="1">
      <c r="A162" s="3"/>
      <c r="B162" s="3"/>
      <c r="C162" s="3"/>
      <c r="D162" s="3"/>
      <c r="E162" s="3"/>
    </row>
    <row r="163" spans="1:5" ht="12.75" customHeight="1">
      <c r="A163" s="3"/>
      <c r="B163" s="3"/>
      <c r="C163" s="3"/>
      <c r="D163" s="3"/>
      <c r="E163" s="3"/>
    </row>
    <row r="164" spans="1:5" ht="12.75" customHeight="1">
      <c r="A164" s="3"/>
      <c r="B164" s="3"/>
      <c r="C164" s="3"/>
      <c r="D164" s="3"/>
      <c r="E164" s="3"/>
    </row>
    <row r="165" spans="1:5" ht="12.75" customHeight="1">
      <c r="A165" s="3"/>
      <c r="B165" s="3"/>
      <c r="C165" s="3"/>
      <c r="D165" s="3"/>
      <c r="E165" s="3"/>
    </row>
    <row r="166" spans="1:5" ht="12.75" customHeight="1">
      <c r="A166" s="3"/>
      <c r="B166" s="3"/>
      <c r="C166" s="3"/>
      <c r="D166" s="3"/>
      <c r="E166" s="3"/>
    </row>
    <row r="167" spans="1:5" ht="12.75" customHeight="1">
      <c r="A167" s="3"/>
      <c r="B167" s="3"/>
      <c r="C167" s="3"/>
      <c r="D167" s="3"/>
      <c r="E167" s="3"/>
    </row>
    <row r="168" spans="1:5" ht="12.75" customHeight="1">
      <c r="A168" s="3"/>
      <c r="B168" s="3"/>
      <c r="C168" s="3"/>
      <c r="D168" s="3"/>
      <c r="E168" s="3"/>
    </row>
    <row r="169" spans="1:5" ht="12.75" customHeight="1">
      <c r="A169" s="3"/>
      <c r="B169" s="3"/>
      <c r="C169" s="3"/>
      <c r="D169" s="3"/>
      <c r="E169" s="3"/>
    </row>
    <row r="170" spans="1:5" ht="12.75" customHeight="1">
      <c r="A170" s="3"/>
      <c r="B170" s="3"/>
      <c r="C170" s="3"/>
      <c r="D170" s="3"/>
      <c r="E170" s="3"/>
    </row>
    <row r="171" spans="1:5" ht="12.75" customHeight="1">
      <c r="A171" s="3"/>
      <c r="B171" s="3"/>
      <c r="C171" s="3"/>
      <c r="D171" s="3"/>
      <c r="E171" s="3"/>
    </row>
    <row r="172" spans="1:5" ht="12.75" customHeight="1">
      <c r="A172" s="3"/>
      <c r="B172" s="3"/>
      <c r="C172" s="3"/>
      <c r="D172" s="3"/>
      <c r="E172" s="3"/>
    </row>
    <row r="173" spans="1:5" ht="12.75" customHeight="1">
      <c r="A173" s="3"/>
      <c r="B173" s="3"/>
      <c r="C173" s="3"/>
      <c r="D173" s="3"/>
      <c r="E173" s="3"/>
    </row>
    <row r="174" spans="1:5" ht="12.75" customHeight="1">
      <c r="A174" s="3"/>
      <c r="B174" s="3"/>
      <c r="C174" s="3"/>
      <c r="D174" s="3"/>
      <c r="E174" s="3"/>
    </row>
    <row r="175" spans="1:5" ht="12.75" customHeight="1">
      <c r="A175" s="3"/>
      <c r="B175" s="3"/>
      <c r="C175" s="3"/>
      <c r="D175" s="3"/>
      <c r="E175" s="3"/>
    </row>
    <row r="176" spans="1:5" ht="12.75" customHeight="1">
      <c r="A176" s="3"/>
      <c r="B176" s="3"/>
      <c r="C176" s="3"/>
      <c r="D176" s="3"/>
      <c r="E176" s="3"/>
    </row>
    <row r="177" spans="1:5" ht="12.75" customHeight="1">
      <c r="A177" s="3"/>
      <c r="B177" s="3"/>
      <c r="C177" s="3"/>
      <c r="D177" s="3"/>
      <c r="E177" s="3"/>
    </row>
    <row r="178" spans="1:5" ht="12.75" customHeight="1">
      <c r="A178" s="3"/>
      <c r="B178" s="3"/>
      <c r="C178" s="3"/>
      <c r="D178" s="3"/>
      <c r="E178" s="3"/>
    </row>
    <row r="179" spans="1:5" ht="12.75" customHeight="1">
      <c r="A179" s="3"/>
      <c r="B179" s="3"/>
      <c r="C179" s="3"/>
      <c r="D179" s="3"/>
      <c r="E179" s="3"/>
    </row>
    <row r="180" spans="1:5" ht="12.75" customHeight="1">
      <c r="A180" s="3"/>
      <c r="B180" s="3"/>
      <c r="C180" s="3"/>
      <c r="D180" s="3"/>
      <c r="E180" s="3"/>
    </row>
    <row r="181" spans="1:5" ht="12.75" customHeight="1">
      <c r="A181" s="3"/>
      <c r="B181" s="3"/>
      <c r="C181" s="3"/>
      <c r="D181" s="3"/>
      <c r="E181" s="3"/>
    </row>
    <row r="182" spans="1:5" ht="12.75" customHeight="1">
      <c r="A182" s="3"/>
      <c r="B182" s="3"/>
      <c r="C182" s="3"/>
      <c r="D182" s="3"/>
      <c r="E182" s="3"/>
    </row>
    <row r="183" spans="1:5" ht="12.75" customHeight="1">
      <c r="A183" s="3"/>
      <c r="B183" s="3"/>
      <c r="C183" s="3"/>
      <c r="D183" s="3"/>
      <c r="E183" s="3"/>
    </row>
    <row r="184" spans="1:5" ht="12.75" customHeight="1">
      <c r="A184" s="3"/>
      <c r="B184" s="3"/>
      <c r="C184" s="3"/>
      <c r="D184" s="3"/>
      <c r="E184" s="3"/>
    </row>
    <row r="185" spans="1:5" ht="12.75" customHeight="1">
      <c r="A185" s="3"/>
      <c r="B185" s="3"/>
      <c r="C185" s="3"/>
      <c r="D185" s="3"/>
      <c r="E185" s="3"/>
    </row>
    <row r="186" spans="1:5" ht="12.75" customHeight="1">
      <c r="A186" s="3"/>
      <c r="B186" s="3"/>
      <c r="C186" s="3"/>
      <c r="D186" s="3"/>
      <c r="E186" s="3"/>
    </row>
    <row r="187" spans="1:5" ht="12.75" customHeight="1">
      <c r="A187" s="3"/>
      <c r="B187" s="3"/>
      <c r="C187" s="3"/>
      <c r="D187" s="3"/>
      <c r="E187" s="3"/>
    </row>
    <row r="188" spans="1:5" ht="12.75" customHeight="1">
      <c r="A188" s="3"/>
      <c r="B188" s="3"/>
      <c r="C188" s="3"/>
      <c r="D188" s="3"/>
      <c r="E188" s="3"/>
    </row>
    <row r="189" spans="1:5" ht="12.75" customHeight="1">
      <c r="A189" s="3"/>
      <c r="B189" s="3"/>
      <c r="C189" s="3"/>
      <c r="D189" s="3"/>
      <c r="E189" s="3"/>
    </row>
    <row r="190" spans="1:5" ht="12.75" customHeight="1">
      <c r="A190" s="3"/>
      <c r="B190" s="3"/>
      <c r="C190" s="3"/>
      <c r="D190" s="3"/>
      <c r="E190" s="3"/>
    </row>
    <row r="191" spans="1:5" ht="12.75" customHeight="1">
      <c r="A191" s="3"/>
      <c r="B191" s="3"/>
      <c r="C191" s="3"/>
      <c r="D191" s="3"/>
      <c r="E191" s="3"/>
    </row>
    <row r="192" spans="1:5" ht="12.75" customHeight="1">
      <c r="A192" s="3"/>
      <c r="B192" s="3"/>
      <c r="C192" s="3"/>
      <c r="D192" s="3"/>
      <c r="E192" s="3"/>
    </row>
    <row r="193" spans="1:5" ht="12.75" customHeight="1">
      <c r="A193" s="3"/>
      <c r="B193" s="3"/>
      <c r="C193" s="3"/>
      <c r="D193" s="3"/>
      <c r="E193" s="3"/>
    </row>
    <row r="194" spans="1:5" ht="12.75" customHeight="1">
      <c r="A194" s="3"/>
      <c r="B194" s="3"/>
      <c r="C194" s="3"/>
      <c r="D194" s="3"/>
      <c r="E194" s="3"/>
    </row>
    <row r="195" spans="1:5" ht="12.75" customHeight="1">
      <c r="A195" s="3"/>
      <c r="B195" s="3"/>
      <c r="C195" s="3"/>
      <c r="D195" s="3"/>
      <c r="E195" s="3"/>
    </row>
    <row r="196" spans="1:5" ht="12.75" customHeight="1">
      <c r="A196" s="3"/>
      <c r="B196" s="3"/>
      <c r="C196" s="3"/>
      <c r="D196" s="3"/>
      <c r="E196" s="3"/>
    </row>
    <row r="197" spans="1:5" ht="12.75" customHeight="1">
      <c r="A197" s="3"/>
      <c r="B197" s="3"/>
      <c r="C197" s="3"/>
      <c r="D197" s="3"/>
      <c r="E197" s="3"/>
    </row>
    <row r="198" spans="1:5" ht="12.75" customHeight="1">
      <c r="A198" s="3"/>
      <c r="B198" s="3"/>
      <c r="C198" s="3"/>
      <c r="D198" s="3"/>
      <c r="E198" s="3"/>
    </row>
    <row r="199" spans="1:5" ht="12.75" customHeight="1">
      <c r="A199" s="3"/>
      <c r="B199" s="3"/>
      <c r="C199" s="3"/>
      <c r="D199" s="3"/>
      <c r="E199" s="3"/>
    </row>
    <row r="200" spans="1:5" ht="12.75" customHeight="1">
      <c r="A200" s="3"/>
      <c r="B200" s="3"/>
      <c r="C200" s="3"/>
      <c r="D200" s="3"/>
      <c r="E200" s="3"/>
    </row>
    <row r="201" spans="1:5" ht="12.75" customHeight="1">
      <c r="A201" s="3"/>
      <c r="B201" s="3"/>
      <c r="C201" s="3"/>
      <c r="D201" s="3"/>
      <c r="E201" s="3"/>
    </row>
    <row r="202" spans="1:5" ht="12.75" customHeight="1">
      <c r="A202" s="3"/>
      <c r="B202" s="3"/>
      <c r="C202" s="3"/>
      <c r="D202" s="3"/>
      <c r="E202" s="3"/>
    </row>
    <row r="203" spans="1:5" ht="12.75" customHeight="1">
      <c r="A203" s="3"/>
      <c r="B203" s="3"/>
      <c r="C203" s="3"/>
      <c r="D203" s="3"/>
      <c r="E203" s="3"/>
    </row>
    <row r="204" spans="1:5" ht="12.75" customHeight="1">
      <c r="A204" s="3"/>
      <c r="B204" s="3"/>
      <c r="C204" s="3"/>
      <c r="D204" s="3"/>
      <c r="E204" s="3"/>
    </row>
    <row r="205" spans="1:5" ht="12.75" customHeight="1">
      <c r="A205" s="3"/>
      <c r="B205" s="3"/>
      <c r="C205" s="3"/>
      <c r="D205" s="3"/>
      <c r="E205" s="3"/>
    </row>
    <row r="206" spans="1:5" ht="12.75" customHeight="1">
      <c r="A206" s="3"/>
      <c r="B206" s="3"/>
      <c r="C206" s="3"/>
      <c r="D206" s="3"/>
      <c r="E206" s="3"/>
    </row>
    <row r="207" spans="1:5" ht="12.75" customHeight="1">
      <c r="A207" s="3"/>
      <c r="B207" s="3"/>
      <c r="C207" s="3"/>
      <c r="D207" s="3"/>
      <c r="E207" s="3"/>
    </row>
    <row r="208" spans="1:5" ht="12.75" customHeight="1">
      <c r="A208" s="3"/>
      <c r="B208" s="3"/>
      <c r="C208" s="3"/>
      <c r="D208" s="3"/>
      <c r="E208" s="3"/>
    </row>
    <row r="209" spans="1:5" ht="12.75" customHeight="1">
      <c r="A209" s="3"/>
      <c r="B209" s="3"/>
      <c r="C209" s="3"/>
      <c r="D209" s="3"/>
      <c r="E209" s="3"/>
    </row>
    <row r="210" spans="1:5" ht="12.75" customHeight="1">
      <c r="A210" s="3"/>
      <c r="B210" s="3"/>
      <c r="C210" s="3"/>
      <c r="D210" s="3"/>
      <c r="E210" s="3"/>
    </row>
    <row r="211" spans="1:5" ht="12.75" customHeight="1">
      <c r="A211" s="3"/>
      <c r="B211" s="3"/>
      <c r="C211" s="3"/>
      <c r="D211" s="3"/>
      <c r="E211" s="3"/>
    </row>
    <row r="212" spans="1:5" ht="12.75" customHeight="1">
      <c r="A212" s="3"/>
      <c r="B212" s="3"/>
      <c r="C212" s="3"/>
      <c r="D212" s="3"/>
      <c r="E212" s="3"/>
    </row>
    <row r="213" spans="1:5" ht="12.75" customHeight="1">
      <c r="A213" s="3"/>
      <c r="B213" s="3"/>
      <c r="C213" s="3"/>
      <c r="D213" s="3"/>
      <c r="E213" s="3"/>
    </row>
    <row r="214" spans="1:5" ht="12.75" customHeight="1">
      <c r="A214" s="3"/>
      <c r="B214" s="3"/>
      <c r="C214" s="3"/>
      <c r="D214" s="3"/>
      <c r="E214" s="3"/>
    </row>
    <row r="215" spans="1:5" ht="12.75" customHeight="1">
      <c r="A215" s="3"/>
      <c r="B215" s="3"/>
      <c r="C215" s="3"/>
      <c r="D215" s="3"/>
      <c r="E215" s="3"/>
    </row>
    <row r="216" spans="1:5" ht="12.75" customHeight="1">
      <c r="A216" s="3"/>
      <c r="B216" s="3"/>
      <c r="C216" s="3"/>
      <c r="D216" s="3"/>
      <c r="E216" s="3"/>
    </row>
    <row r="217" spans="1:5" ht="12.75" customHeight="1">
      <c r="A217" s="3"/>
      <c r="B217" s="3"/>
      <c r="C217" s="3"/>
      <c r="D217" s="3"/>
      <c r="E217" s="3"/>
    </row>
    <row r="218" spans="1:5" ht="12.75" customHeight="1">
      <c r="A218" s="3"/>
      <c r="B218" s="3"/>
      <c r="C218" s="3"/>
      <c r="D218" s="3"/>
      <c r="E218" s="3"/>
    </row>
    <row r="219" spans="1:5" ht="12.75" customHeight="1">
      <c r="A219" s="3"/>
      <c r="B219" s="3"/>
      <c r="C219" s="3"/>
      <c r="D219" s="3"/>
      <c r="E219" s="3"/>
    </row>
    <row r="220" spans="1:5" ht="12.75" customHeight="1">
      <c r="A220" s="3"/>
      <c r="B220" s="3"/>
      <c r="C220" s="3"/>
      <c r="D220" s="3"/>
      <c r="E220" s="3"/>
    </row>
    <row r="221" spans="1:5" ht="12.75" customHeight="1">
      <c r="A221" s="3"/>
      <c r="B221" s="3"/>
      <c r="C221" s="3"/>
      <c r="D221" s="3"/>
      <c r="E221" s="3"/>
    </row>
    <row r="222" spans="1:5" ht="12.75" customHeight="1">
      <c r="A222" s="3"/>
      <c r="B222" s="3"/>
      <c r="C222" s="3"/>
      <c r="D222" s="3"/>
      <c r="E222" s="3"/>
    </row>
    <row r="223" spans="1:5" ht="12.75" customHeight="1">
      <c r="A223" s="3"/>
      <c r="B223" s="3"/>
      <c r="C223" s="3"/>
      <c r="D223" s="3"/>
      <c r="E223" s="3"/>
    </row>
    <row r="224" spans="1:5" ht="12.75" customHeight="1">
      <c r="A224" s="3"/>
      <c r="B224" s="3"/>
      <c r="C224" s="3"/>
      <c r="D224" s="3"/>
      <c r="E224" s="3"/>
    </row>
    <row r="225" spans="1:5" ht="12.75" customHeight="1">
      <c r="A225" s="3"/>
      <c r="B225" s="3"/>
      <c r="C225" s="3"/>
      <c r="D225" s="3"/>
      <c r="E225" s="3"/>
    </row>
    <row r="226" spans="1:5" ht="12.75" customHeight="1">
      <c r="A226" s="3"/>
      <c r="B226" s="3"/>
      <c r="C226" s="3"/>
      <c r="D226" s="3"/>
      <c r="E226" s="3"/>
    </row>
    <row r="227" spans="1:5" ht="12.75" customHeight="1">
      <c r="A227" s="3"/>
      <c r="B227" s="3"/>
      <c r="C227" s="3"/>
      <c r="D227" s="3"/>
      <c r="E227" s="3"/>
    </row>
    <row r="228" spans="1:5" ht="12.75" customHeight="1">
      <c r="A228" s="3"/>
      <c r="B228" s="3"/>
      <c r="C228" s="3"/>
      <c r="D228" s="3"/>
      <c r="E228" s="3"/>
    </row>
    <row r="229" spans="1:5" ht="12.75" customHeight="1">
      <c r="A229" s="3"/>
      <c r="B229" s="3"/>
      <c r="C229" s="3"/>
      <c r="D229" s="3"/>
      <c r="E229" s="3"/>
    </row>
    <row r="230" spans="1:5" ht="12.75" customHeight="1">
      <c r="A230" s="3"/>
      <c r="B230" s="3"/>
      <c r="C230" s="3"/>
      <c r="D230" s="3"/>
      <c r="E230" s="3"/>
    </row>
    <row r="231" spans="1:5" ht="12.75" customHeight="1">
      <c r="A231" s="3"/>
      <c r="B231" s="3"/>
      <c r="C231" s="3"/>
      <c r="D231" s="3"/>
      <c r="E231" s="3"/>
    </row>
    <row r="232" spans="1:5" ht="12.75" customHeight="1">
      <c r="A232" s="3"/>
      <c r="B232" s="3"/>
      <c r="C232" s="3"/>
      <c r="D232" s="3"/>
      <c r="E232" s="3"/>
    </row>
    <row r="233" spans="1:5" ht="12.75" customHeight="1">
      <c r="A233" s="3"/>
      <c r="B233" s="3"/>
      <c r="C233" s="3"/>
      <c r="D233" s="3"/>
      <c r="E233" s="3"/>
    </row>
    <row r="234" spans="1:5" ht="12.75" customHeight="1">
      <c r="A234" s="3"/>
      <c r="B234" s="3"/>
      <c r="C234" s="3"/>
      <c r="D234" s="3"/>
      <c r="E234" s="3"/>
    </row>
    <row r="235" spans="1:5" ht="12.75" customHeight="1">
      <c r="A235" s="3"/>
      <c r="B235" s="3"/>
      <c r="C235" s="3"/>
      <c r="D235" s="3"/>
      <c r="E235" s="3"/>
    </row>
    <row r="236" spans="1:5" ht="12.75" customHeight="1">
      <c r="A236" s="3"/>
      <c r="B236" s="3"/>
      <c r="C236" s="3"/>
      <c r="D236" s="3"/>
      <c r="E236" s="3"/>
    </row>
    <row r="237" spans="1:5" ht="12.75" customHeight="1">
      <c r="A237" s="3"/>
      <c r="B237" s="3"/>
      <c r="C237" s="3"/>
      <c r="D237" s="3"/>
      <c r="E237" s="3"/>
    </row>
    <row r="238" spans="1:5" ht="12.75" customHeight="1">
      <c r="A238" s="3"/>
      <c r="B238" s="3"/>
      <c r="C238" s="3"/>
      <c r="D238" s="3"/>
      <c r="E238" s="3"/>
    </row>
    <row r="239" spans="1:5" ht="12.75" customHeight="1">
      <c r="A239" s="3"/>
      <c r="B239" s="3"/>
      <c r="C239" s="3"/>
      <c r="D239" s="3"/>
      <c r="E239" s="3"/>
    </row>
    <row r="240" spans="1:5" ht="12.75" customHeight="1">
      <c r="A240" s="3"/>
      <c r="B240" s="3"/>
      <c r="C240" s="3"/>
      <c r="D240" s="3"/>
      <c r="E240" s="3"/>
    </row>
    <row r="241" spans="1:5" ht="12.75" customHeight="1">
      <c r="A241" s="3"/>
      <c r="B241" s="3"/>
      <c r="C241" s="3"/>
      <c r="D241" s="3"/>
      <c r="E241" s="3"/>
    </row>
    <row r="242" spans="1:5" ht="12.75" customHeight="1">
      <c r="A242" s="3"/>
      <c r="B242" s="3"/>
      <c r="C242" s="3"/>
      <c r="D242" s="3"/>
      <c r="E242" s="3"/>
    </row>
    <row r="243" spans="1:5" ht="12.75" customHeight="1">
      <c r="A243" s="3"/>
      <c r="B243" s="3"/>
      <c r="C243" s="3"/>
      <c r="D243" s="3"/>
      <c r="E243" s="3"/>
    </row>
    <row r="244" spans="1:5" ht="12.75" customHeight="1">
      <c r="A244" s="3"/>
      <c r="B244" s="3"/>
      <c r="C244" s="3"/>
      <c r="D244" s="3"/>
      <c r="E244" s="3"/>
    </row>
    <row r="245" spans="1:5" ht="12.75" customHeight="1">
      <c r="A245" s="3"/>
      <c r="B245" s="3"/>
      <c r="C245" s="3"/>
      <c r="D245" s="3"/>
      <c r="E245" s="3"/>
    </row>
    <row r="246" spans="1:5" ht="12.75" customHeight="1">
      <c r="A246" s="3"/>
      <c r="B246" s="3"/>
      <c r="C246" s="3"/>
      <c r="D246" s="3"/>
      <c r="E246" s="3"/>
    </row>
    <row r="247" spans="1:5" ht="12.75" customHeight="1">
      <c r="A247" s="3"/>
      <c r="B247" s="3"/>
      <c r="C247" s="3"/>
      <c r="D247" s="3"/>
      <c r="E247" s="3"/>
    </row>
    <row r="248" spans="1:5" ht="12.75" customHeight="1">
      <c r="A248" s="3"/>
      <c r="B248" s="3"/>
      <c r="C248" s="3"/>
      <c r="D248" s="3"/>
      <c r="E248" s="3"/>
    </row>
    <row r="249" spans="1:5" ht="12.75" customHeight="1">
      <c r="A249" s="3"/>
      <c r="B249" s="3"/>
      <c r="C249" s="3"/>
      <c r="D249" s="3"/>
      <c r="E249" s="3"/>
    </row>
    <row r="250" spans="1:5" ht="12.75" customHeight="1">
      <c r="A250" s="3"/>
      <c r="B250" s="3"/>
      <c r="C250" s="3"/>
      <c r="D250" s="3"/>
      <c r="E250" s="3"/>
    </row>
    <row r="251" spans="1:5" ht="12.75" customHeight="1">
      <c r="A251" s="3"/>
      <c r="B251" s="3"/>
      <c r="C251" s="3"/>
      <c r="D251" s="3"/>
      <c r="E251" s="3"/>
    </row>
    <row r="252" spans="1:5" ht="12.75" customHeight="1">
      <c r="A252" s="3"/>
      <c r="B252" s="3"/>
      <c r="C252" s="3"/>
      <c r="D252" s="3"/>
      <c r="E252" s="3"/>
    </row>
    <row r="253" spans="1:5" ht="12.75" customHeight="1">
      <c r="A253" s="3"/>
      <c r="B253" s="3"/>
      <c r="C253" s="3"/>
      <c r="D253" s="3"/>
      <c r="E253" s="3"/>
    </row>
    <row r="254" spans="1:5" ht="12.75" customHeight="1">
      <c r="A254" s="3"/>
      <c r="B254" s="3"/>
      <c r="C254" s="3"/>
      <c r="D254" s="3"/>
      <c r="E254" s="3"/>
    </row>
    <row r="255" spans="1:5" ht="12.75" customHeight="1">
      <c r="A255" s="3"/>
      <c r="B255" s="3"/>
      <c r="C255" s="3"/>
      <c r="D255" s="3"/>
      <c r="E255" s="3"/>
    </row>
    <row r="256" spans="1:5" ht="12.75" customHeight="1">
      <c r="A256" s="3"/>
      <c r="B256" s="3"/>
      <c r="C256" s="3"/>
      <c r="D256" s="3"/>
      <c r="E256" s="3"/>
    </row>
    <row r="257" spans="1:5" ht="12.75" customHeight="1">
      <c r="A257" s="3"/>
      <c r="B257" s="3"/>
      <c r="C257" s="3"/>
      <c r="D257" s="3"/>
      <c r="E257" s="3"/>
    </row>
    <row r="258" spans="1:5" ht="12.75" customHeight="1">
      <c r="A258" s="3"/>
      <c r="B258" s="3"/>
      <c r="C258" s="3"/>
      <c r="D258" s="3"/>
      <c r="E258" s="3"/>
    </row>
    <row r="259" spans="1:5" ht="12.75" customHeight="1">
      <c r="A259" s="3"/>
      <c r="B259" s="3"/>
      <c r="C259" s="3"/>
      <c r="D259" s="3"/>
      <c r="E259" s="3"/>
    </row>
    <row r="260" spans="1:5" ht="12.75" customHeight="1">
      <c r="A260" s="3"/>
      <c r="B260" s="3"/>
      <c r="C260" s="3"/>
      <c r="D260" s="3"/>
      <c r="E260" s="3"/>
    </row>
    <row r="261" spans="1:5" ht="12.75" customHeight="1">
      <c r="A261" s="3"/>
      <c r="B261" s="3"/>
      <c r="C261" s="3"/>
      <c r="D261" s="3"/>
      <c r="E261" s="3"/>
    </row>
    <row r="262" spans="1:5" ht="12.75" customHeight="1">
      <c r="A262" s="3"/>
      <c r="B262" s="3"/>
      <c r="C262" s="3"/>
      <c r="D262" s="3"/>
      <c r="E262" s="3"/>
    </row>
    <row r="263" spans="1:5" ht="12.75" customHeight="1">
      <c r="A263" s="3"/>
      <c r="B263" s="3"/>
      <c r="C263" s="3"/>
      <c r="D263" s="3"/>
      <c r="E263" s="3"/>
    </row>
    <row r="264" spans="1:5" ht="12.75" customHeight="1">
      <c r="A264" s="3"/>
      <c r="B264" s="3"/>
      <c r="C264" s="3"/>
      <c r="D264" s="3"/>
      <c r="E264" s="3"/>
    </row>
    <row r="265" spans="1:5" ht="12.75" customHeight="1">
      <c r="A265" s="3"/>
      <c r="B265" s="3"/>
      <c r="C265" s="3"/>
      <c r="D265" s="3"/>
      <c r="E265" s="3"/>
    </row>
    <row r="266" spans="1:5" ht="12.75" customHeight="1">
      <c r="A266" s="3"/>
      <c r="B266" s="3"/>
      <c r="C266" s="3"/>
      <c r="D266" s="3"/>
      <c r="E266" s="3"/>
    </row>
    <row r="267" spans="1:5" ht="12.75" customHeight="1">
      <c r="A267" s="3"/>
      <c r="B267" s="3"/>
      <c r="C267" s="3"/>
      <c r="D267" s="3"/>
      <c r="E267" s="3"/>
    </row>
    <row r="268" spans="1:5" ht="12.75" customHeight="1">
      <c r="A268" s="3"/>
      <c r="B268" s="3"/>
      <c r="C268" s="3"/>
      <c r="D268" s="3"/>
      <c r="E268" s="3"/>
    </row>
    <row r="269" spans="1:5" ht="12.75" customHeight="1">
      <c r="A269" s="3"/>
      <c r="B269" s="3"/>
      <c r="C269" s="3"/>
      <c r="D269" s="3"/>
      <c r="E269" s="3"/>
    </row>
    <row r="270" spans="1:5" ht="12.75" customHeight="1">
      <c r="A270" s="3"/>
      <c r="B270" s="3"/>
      <c r="C270" s="3"/>
      <c r="D270" s="3"/>
      <c r="E270" s="3"/>
    </row>
  </sheetData>
  <mergeCells count="1">
    <mergeCell ref="D4:E4"/>
  </mergeCells>
  <pageMargins left="0.7724537037037037" right="0.73958333333333337" top="0.80532407407407403" bottom="0.69849537037037035" header="0.31496062992125984" footer="0.31496062992125984"/>
  <pageSetup paperSize="9" scale="71" firstPageNumber="29" orientation="portrait" r:id="rId1"/>
  <rowBreaks count="1" manualBreakCount="1">
    <brk id="5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Z230"/>
  <sheetViews>
    <sheetView showGridLines="0" view="pageLayout" zoomScale="90" zoomScaleSheetLayoutView="100" zoomScalePageLayoutView="90" workbookViewId="0">
      <selection activeCell="D98" sqref="D98"/>
    </sheetView>
  </sheetViews>
  <sheetFormatPr baseColWidth="10" defaultColWidth="14.42578125" defaultRowHeight="15" customHeight="1"/>
  <cols>
    <col min="1" max="1" width="36" customWidth="1"/>
    <col min="2" max="2" width="14.42578125" customWidth="1"/>
    <col min="3" max="4" width="15.5703125" customWidth="1"/>
    <col min="5" max="5" width="36" customWidth="1"/>
    <col min="6" max="6" width="38.7109375" customWidth="1"/>
    <col min="7" max="7" width="3.7109375" customWidth="1"/>
    <col min="8" max="26" width="12.140625" customWidth="1"/>
  </cols>
  <sheetData>
    <row r="1" spans="1:26" ht="24.75" customHeight="1">
      <c r="A1" s="185" t="s">
        <v>6</v>
      </c>
      <c r="B1" s="3"/>
      <c r="C1" s="3"/>
      <c r="D1" s="3"/>
      <c r="E1" s="4" t="s">
        <v>0</v>
      </c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62" t="s">
        <v>221</v>
      </c>
      <c r="B3" s="3"/>
      <c r="C3" s="3"/>
      <c r="D3" s="3"/>
      <c r="E3" s="173" t="s">
        <v>446</v>
      </c>
      <c r="F3" s="13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171" t="s">
        <v>438</v>
      </c>
      <c r="B4" s="3"/>
      <c r="C4" s="3"/>
      <c r="D4" s="3"/>
      <c r="E4" s="404" t="s">
        <v>222</v>
      </c>
      <c r="F4" s="92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8"/>
      <c r="C5" s="6"/>
      <c r="D5" s="6"/>
      <c r="E5" s="3"/>
      <c r="F5" s="3"/>
      <c r="G5" s="2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284" t="s">
        <v>106</v>
      </c>
      <c r="B6" s="26" t="s">
        <v>7</v>
      </c>
      <c r="C6" s="95" t="s">
        <v>207</v>
      </c>
      <c r="D6" s="150" t="s">
        <v>208</v>
      </c>
      <c r="E6" s="299" t="s">
        <v>109</v>
      </c>
      <c r="F6" s="46"/>
      <c r="G6" s="2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>
      <c r="A7" s="258"/>
      <c r="B7" s="132" t="s">
        <v>209</v>
      </c>
      <c r="C7" s="132" t="s">
        <v>210</v>
      </c>
      <c r="D7" s="132" t="s">
        <v>211</v>
      </c>
      <c r="E7" s="260"/>
      <c r="F7" s="46"/>
      <c r="G7" s="2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04"/>
      <c r="B8" s="104"/>
      <c r="C8" s="104"/>
      <c r="D8" s="104"/>
      <c r="E8" s="261"/>
      <c r="F8" s="8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262" t="s">
        <v>11</v>
      </c>
      <c r="B9" s="26">
        <f t="shared" ref="B9:B50" si="0">SUM(C9:D9)</f>
        <v>1425004</v>
      </c>
      <c r="C9" s="26">
        <f>SUM(C10:C17)</f>
        <v>342</v>
      </c>
      <c r="D9" s="26">
        <f>SUM(D10:D17)</f>
        <v>1424662</v>
      </c>
      <c r="E9" s="300" t="s">
        <v>17</v>
      </c>
      <c r="F9" s="60"/>
      <c r="G9" s="76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6.5" customHeight="1">
      <c r="A10" s="265" t="s">
        <v>521</v>
      </c>
      <c r="B10" s="281">
        <f t="shared" si="0"/>
        <v>262285</v>
      </c>
      <c r="C10" s="281">
        <v>35</v>
      </c>
      <c r="D10" s="281">
        <v>262250</v>
      </c>
      <c r="E10" s="70" t="s">
        <v>124</v>
      </c>
      <c r="F10" s="83"/>
      <c r="G10" s="68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ht="16.5" customHeight="1">
      <c r="A11" s="265" t="s">
        <v>522</v>
      </c>
      <c r="B11" s="281">
        <f t="shared" si="0"/>
        <v>400007</v>
      </c>
      <c r="C11" s="281">
        <v>47</v>
      </c>
      <c r="D11" s="281">
        <v>399960</v>
      </c>
      <c r="E11" s="70" t="s">
        <v>126</v>
      </c>
      <c r="F11" s="83"/>
      <c r="G11" s="7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16.5" customHeight="1">
      <c r="A12" s="265" t="s">
        <v>523</v>
      </c>
      <c r="B12" s="281">
        <f t="shared" si="0"/>
        <v>76447</v>
      </c>
      <c r="C12" s="281">
        <v>44</v>
      </c>
      <c r="D12" s="281">
        <v>76403</v>
      </c>
      <c r="E12" s="70" t="s">
        <v>127</v>
      </c>
      <c r="F12" s="83"/>
      <c r="G12" s="76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6.5" customHeight="1">
      <c r="A13" s="104" t="s">
        <v>524</v>
      </c>
      <c r="B13" s="281">
        <f t="shared" si="0"/>
        <v>231027</v>
      </c>
      <c r="C13" s="281">
        <v>99</v>
      </c>
      <c r="D13" s="281">
        <v>230928</v>
      </c>
      <c r="E13" s="70" t="s">
        <v>128</v>
      </c>
      <c r="F13" s="83"/>
      <c r="G13" s="68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ht="16.5" customHeight="1">
      <c r="A14" s="104" t="s">
        <v>525</v>
      </c>
      <c r="B14" s="281">
        <f t="shared" si="0"/>
        <v>230398</v>
      </c>
      <c r="C14" s="281">
        <v>8</v>
      </c>
      <c r="D14" s="281">
        <v>230390</v>
      </c>
      <c r="E14" s="70" t="s">
        <v>129</v>
      </c>
      <c r="F14" s="83"/>
      <c r="G14" s="76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ht="16.5" customHeight="1">
      <c r="A15" s="104" t="s">
        <v>526</v>
      </c>
      <c r="B15" s="281">
        <f t="shared" si="0"/>
        <v>60560</v>
      </c>
      <c r="C15" s="281">
        <v>40</v>
      </c>
      <c r="D15" s="281">
        <v>60520</v>
      </c>
      <c r="E15" s="70" t="s">
        <v>130</v>
      </c>
      <c r="F15" s="83"/>
      <c r="G15" s="76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ht="16.5" customHeight="1">
      <c r="A16" s="104" t="s">
        <v>527</v>
      </c>
      <c r="B16" s="281">
        <f t="shared" si="0"/>
        <v>152401</v>
      </c>
      <c r="C16" s="281">
        <v>25</v>
      </c>
      <c r="D16" s="281">
        <v>152376</v>
      </c>
      <c r="E16" s="70" t="s">
        <v>131</v>
      </c>
      <c r="F16" s="83"/>
      <c r="G16" s="76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6.5" customHeight="1">
      <c r="A17" s="104" t="s">
        <v>528</v>
      </c>
      <c r="B17" s="281">
        <f t="shared" si="0"/>
        <v>11879</v>
      </c>
      <c r="C17" s="281">
        <v>44</v>
      </c>
      <c r="D17" s="281">
        <v>11835</v>
      </c>
      <c r="E17" s="70" t="s">
        <v>132</v>
      </c>
      <c r="F17" s="83"/>
      <c r="G17" s="1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ht="16.5" customHeight="1">
      <c r="A18" s="268" t="s">
        <v>25</v>
      </c>
      <c r="B18" s="26">
        <f t="shared" si="0"/>
        <v>800435</v>
      </c>
      <c r="C18" s="26">
        <f>SUM(C19:C26)</f>
        <v>385</v>
      </c>
      <c r="D18" s="26">
        <f>SUM(D19:D26)</f>
        <v>800050</v>
      </c>
      <c r="E18" s="301" t="s">
        <v>32</v>
      </c>
      <c r="F18" s="61"/>
      <c r="G18" s="76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6.5" customHeight="1">
      <c r="A19" s="265" t="s">
        <v>529</v>
      </c>
      <c r="B19" s="281">
        <f t="shared" si="0"/>
        <v>106447</v>
      </c>
      <c r="C19" s="281">
        <v>127</v>
      </c>
      <c r="D19" s="281">
        <v>106320</v>
      </c>
      <c r="E19" s="302" t="s">
        <v>133</v>
      </c>
      <c r="F19" s="72"/>
      <c r="G19" s="68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ht="16.5" customHeight="1">
      <c r="A20" s="265" t="s">
        <v>530</v>
      </c>
      <c r="B20" s="281">
        <f t="shared" si="0"/>
        <v>155035</v>
      </c>
      <c r="C20" s="282">
        <v>27</v>
      </c>
      <c r="D20" s="281">
        <v>155008</v>
      </c>
      <c r="E20" s="302" t="s">
        <v>135</v>
      </c>
      <c r="F20" s="72"/>
      <c r="G20" s="68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ht="16.5" customHeight="1">
      <c r="A21" s="265" t="s">
        <v>531</v>
      </c>
      <c r="B21" s="281">
        <f t="shared" si="0"/>
        <v>69203</v>
      </c>
      <c r="C21" s="281">
        <v>4</v>
      </c>
      <c r="D21" s="281">
        <v>69199</v>
      </c>
      <c r="E21" s="302" t="s">
        <v>137</v>
      </c>
      <c r="F21" s="72"/>
      <c r="G21" s="76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16.5" customHeight="1">
      <c r="A22" s="265" t="s">
        <v>532</v>
      </c>
      <c r="B22" s="281">
        <f t="shared" si="0"/>
        <v>125837</v>
      </c>
      <c r="C22" s="281">
        <v>23</v>
      </c>
      <c r="D22" s="281">
        <v>125814</v>
      </c>
      <c r="E22" s="70" t="s">
        <v>138</v>
      </c>
      <c r="F22" s="83"/>
      <c r="G22" s="76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6.5" customHeight="1">
      <c r="A23" s="265" t="s">
        <v>533</v>
      </c>
      <c r="B23" s="281">
        <f t="shared" si="0"/>
        <v>42619</v>
      </c>
      <c r="C23" s="281">
        <v>17</v>
      </c>
      <c r="D23" s="281">
        <v>42602</v>
      </c>
      <c r="E23" s="302" t="s">
        <v>139</v>
      </c>
      <c r="F23" s="72"/>
      <c r="G23" s="68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16.5" customHeight="1">
      <c r="A24" s="265" t="s">
        <v>534</v>
      </c>
      <c r="B24" s="281">
        <f t="shared" si="0"/>
        <v>172803</v>
      </c>
      <c r="C24" s="281">
        <v>49</v>
      </c>
      <c r="D24" s="281">
        <v>172754</v>
      </c>
      <c r="E24" s="302" t="s">
        <v>140</v>
      </c>
      <c r="F24" s="72"/>
      <c r="G24" s="68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ht="16.5" customHeight="1">
      <c r="A25" s="265" t="s">
        <v>535</v>
      </c>
      <c r="B25" s="281">
        <f t="shared" si="0"/>
        <v>45493</v>
      </c>
      <c r="C25" s="281">
        <v>130</v>
      </c>
      <c r="D25" s="281">
        <v>45363</v>
      </c>
      <c r="E25" s="302" t="s">
        <v>141</v>
      </c>
      <c r="F25" s="72"/>
      <c r="G25" s="68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6.5" customHeight="1">
      <c r="A26" s="265" t="s">
        <v>536</v>
      </c>
      <c r="B26" s="281">
        <f t="shared" si="0"/>
        <v>82998</v>
      </c>
      <c r="C26" s="281">
        <v>8</v>
      </c>
      <c r="D26" s="281">
        <v>82990</v>
      </c>
      <c r="E26" s="302" t="s">
        <v>142</v>
      </c>
      <c r="F26" s="72"/>
      <c r="G26" s="68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6.5" customHeight="1">
      <c r="A27" s="262" t="s">
        <v>434</v>
      </c>
      <c r="B27" s="26">
        <f t="shared" si="0"/>
        <v>1672672</v>
      </c>
      <c r="C27" s="26">
        <f>SUM(C28:C36)</f>
        <v>215</v>
      </c>
      <c r="D27" s="26">
        <f>SUM(D28:D36)</f>
        <v>1672457</v>
      </c>
      <c r="E27" s="300" t="s">
        <v>41</v>
      </c>
      <c r="F27" s="60"/>
      <c r="G27" s="76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6.5" customHeight="1">
      <c r="A28" s="269" t="s">
        <v>537</v>
      </c>
      <c r="B28" s="281">
        <f t="shared" si="0"/>
        <v>148120</v>
      </c>
      <c r="C28" s="281">
        <v>39</v>
      </c>
      <c r="D28" s="281">
        <v>148081</v>
      </c>
      <c r="E28" s="70" t="s">
        <v>143</v>
      </c>
      <c r="F28" s="83"/>
      <c r="G28" s="68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6" ht="16.5" customHeight="1">
      <c r="A29" s="128" t="s">
        <v>538</v>
      </c>
      <c r="B29" s="281">
        <f t="shared" si="0"/>
        <v>131907</v>
      </c>
      <c r="C29" s="281">
        <v>68</v>
      </c>
      <c r="D29" s="281">
        <v>131839</v>
      </c>
      <c r="E29" s="70" t="s">
        <v>144</v>
      </c>
      <c r="F29" s="83"/>
      <c r="G29" s="76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ht="16.5" customHeight="1">
      <c r="A30" s="269" t="s">
        <v>539</v>
      </c>
      <c r="B30" s="281">
        <f t="shared" si="0"/>
        <v>125219</v>
      </c>
      <c r="C30" s="281">
        <v>24</v>
      </c>
      <c r="D30" s="281">
        <v>125195</v>
      </c>
      <c r="E30" s="70" t="s">
        <v>145</v>
      </c>
      <c r="F30" s="83"/>
      <c r="G30" s="76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16.5" customHeight="1">
      <c r="A31" s="265" t="s">
        <v>540</v>
      </c>
      <c r="B31" s="281">
        <f t="shared" si="0"/>
        <v>20363</v>
      </c>
      <c r="C31" s="281">
        <v>2</v>
      </c>
      <c r="D31" s="281">
        <v>20361</v>
      </c>
      <c r="E31" s="70" t="s">
        <v>146</v>
      </c>
      <c r="F31" s="83"/>
      <c r="G31" s="76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6.5" customHeight="1">
      <c r="A32" s="128" t="s">
        <v>541</v>
      </c>
      <c r="B32" s="281">
        <f t="shared" si="0"/>
        <v>70736</v>
      </c>
      <c r="C32" s="147">
        <v>10</v>
      </c>
      <c r="D32" s="147">
        <v>70726</v>
      </c>
      <c r="E32" s="70" t="s">
        <v>147</v>
      </c>
      <c r="F32" s="83"/>
      <c r="G32" s="76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6.5" customHeight="1">
      <c r="A33" s="265" t="s">
        <v>542</v>
      </c>
      <c r="B33" s="281">
        <f t="shared" si="0"/>
        <v>130864</v>
      </c>
      <c r="C33" s="281">
        <v>12</v>
      </c>
      <c r="D33" s="281">
        <v>130852</v>
      </c>
      <c r="E33" s="70" t="s">
        <v>148</v>
      </c>
      <c r="F33" s="83"/>
      <c r="G33" s="68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spans="1:26" ht="16.5" customHeight="1">
      <c r="A34" s="265" t="s">
        <v>543</v>
      </c>
      <c r="B34" s="281">
        <f t="shared" si="0"/>
        <v>576024</v>
      </c>
      <c r="C34" s="281">
        <v>24</v>
      </c>
      <c r="D34" s="281">
        <v>576000</v>
      </c>
      <c r="E34" s="70" t="s">
        <v>149</v>
      </c>
      <c r="F34" s="83"/>
      <c r="G34" s="76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spans="1:26" ht="16.5" customHeight="1">
      <c r="A35" s="265" t="s">
        <v>544</v>
      </c>
      <c r="B35" s="281">
        <f t="shared" si="0"/>
        <v>320435</v>
      </c>
      <c r="C35" s="281">
        <v>14</v>
      </c>
      <c r="D35" s="281">
        <v>320421</v>
      </c>
      <c r="E35" s="70" t="s">
        <v>150</v>
      </c>
      <c r="F35" s="83"/>
      <c r="G35" s="76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6.5" customHeight="1">
      <c r="A36" s="265" t="s">
        <v>545</v>
      </c>
      <c r="B36" s="281">
        <f t="shared" si="0"/>
        <v>149004</v>
      </c>
      <c r="C36" s="281">
        <v>22</v>
      </c>
      <c r="D36" s="281">
        <v>148982</v>
      </c>
      <c r="E36" s="70" t="s">
        <v>151</v>
      </c>
      <c r="F36" s="83"/>
      <c r="G36" s="76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6.5" customHeight="1">
      <c r="A37" s="95" t="s">
        <v>48</v>
      </c>
      <c r="B37" s="26">
        <f t="shared" si="0"/>
        <v>1382154</v>
      </c>
      <c r="C37" s="491">
        <f>SUM(C38:C44)</f>
        <v>426</v>
      </c>
      <c r="D37" s="491">
        <f>SUM(D38:D44)</f>
        <v>1381728</v>
      </c>
      <c r="E37" s="300" t="s">
        <v>52</v>
      </c>
      <c r="F37" s="60"/>
      <c r="G37" s="76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6.5" customHeight="1">
      <c r="A38" s="269" t="s">
        <v>546</v>
      </c>
      <c r="B38" s="281">
        <f t="shared" si="0"/>
        <v>454442</v>
      </c>
      <c r="C38" s="282">
        <v>66</v>
      </c>
      <c r="D38" s="282">
        <v>454376</v>
      </c>
      <c r="E38" s="302" t="s">
        <v>152</v>
      </c>
      <c r="F38" s="72"/>
      <c r="G38" s="68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6.5" customHeight="1">
      <c r="A39" s="269" t="s">
        <v>547</v>
      </c>
      <c r="B39" s="281">
        <f t="shared" si="0"/>
        <v>261142</v>
      </c>
      <c r="C39" s="282">
        <v>43</v>
      </c>
      <c r="D39" s="282">
        <v>261099</v>
      </c>
      <c r="E39" s="70" t="s">
        <v>153</v>
      </c>
      <c r="F39" s="83"/>
      <c r="G39" s="76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6.5" customHeight="1">
      <c r="A40" s="269" t="s">
        <v>548</v>
      </c>
      <c r="B40" s="279">
        <f t="shared" si="0"/>
        <v>0</v>
      </c>
      <c r="C40" s="279">
        <v>0</v>
      </c>
      <c r="D40" s="279">
        <v>0</v>
      </c>
      <c r="E40" s="70" t="s">
        <v>154</v>
      </c>
      <c r="F40" s="83"/>
      <c r="G40" s="76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6.5" customHeight="1">
      <c r="A41" s="269" t="s">
        <v>549</v>
      </c>
      <c r="B41" s="281">
        <f t="shared" si="0"/>
        <v>66505</v>
      </c>
      <c r="C41" s="281">
        <v>22</v>
      </c>
      <c r="D41" s="281">
        <v>66483</v>
      </c>
      <c r="E41" s="70" t="s">
        <v>155</v>
      </c>
      <c r="F41" s="83"/>
      <c r="G41" s="76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6.5" customHeight="1">
      <c r="A42" s="269" t="s">
        <v>550</v>
      </c>
      <c r="B42" s="281">
        <f t="shared" si="0"/>
        <v>353639</v>
      </c>
      <c r="C42" s="282">
        <v>22</v>
      </c>
      <c r="D42" s="282">
        <v>353617</v>
      </c>
      <c r="E42" s="302" t="s">
        <v>156</v>
      </c>
      <c r="F42" s="72"/>
      <c r="G42" s="68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6.5" customHeight="1">
      <c r="A43" s="269" t="s">
        <v>551</v>
      </c>
      <c r="B43" s="281">
        <f t="shared" si="0"/>
        <v>189439</v>
      </c>
      <c r="C43" s="282">
        <v>16</v>
      </c>
      <c r="D43" s="282">
        <v>189423</v>
      </c>
      <c r="E43" s="302" t="s">
        <v>157</v>
      </c>
      <c r="F43" s="72"/>
      <c r="G43" s="1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6.5" customHeight="1">
      <c r="A44" s="269" t="s">
        <v>552</v>
      </c>
      <c r="B44" s="281">
        <f t="shared" si="0"/>
        <v>56987</v>
      </c>
      <c r="C44" s="282">
        <v>257</v>
      </c>
      <c r="D44" s="282">
        <v>56730</v>
      </c>
      <c r="E44" s="70" t="s">
        <v>158</v>
      </c>
      <c r="F44" s="83"/>
      <c r="G44" s="68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6.5" customHeight="1">
      <c r="A45" s="113" t="s">
        <v>57</v>
      </c>
      <c r="B45" s="26">
        <f t="shared" si="0"/>
        <v>1282037</v>
      </c>
      <c r="C45" s="491">
        <f>SUM(C46:C50)</f>
        <v>200</v>
      </c>
      <c r="D45" s="491">
        <f>SUM(D46:D50)</f>
        <v>1281837</v>
      </c>
      <c r="E45" s="300" t="s">
        <v>59</v>
      </c>
      <c r="F45" s="60"/>
      <c r="G45" s="76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6.5" customHeight="1">
      <c r="A46" s="265" t="s">
        <v>553</v>
      </c>
      <c r="B46" s="281">
        <f t="shared" si="0"/>
        <v>453317</v>
      </c>
      <c r="C46" s="282">
        <v>69</v>
      </c>
      <c r="D46" s="282">
        <v>453248</v>
      </c>
      <c r="E46" s="70" t="s">
        <v>159</v>
      </c>
      <c r="F46" s="83"/>
      <c r="G46" s="68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6.5" customHeight="1">
      <c r="A47" s="269" t="s">
        <v>554</v>
      </c>
      <c r="B47" s="281">
        <f t="shared" si="0"/>
        <v>224670</v>
      </c>
      <c r="C47" s="282">
        <v>45</v>
      </c>
      <c r="D47" s="282">
        <v>224625</v>
      </c>
      <c r="E47" s="70" t="s">
        <v>160</v>
      </c>
      <c r="F47" s="83"/>
      <c r="G47" s="68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spans="1:26" ht="16.5" customHeight="1">
      <c r="A48" s="269" t="s">
        <v>555</v>
      </c>
      <c r="B48" s="281">
        <f t="shared" si="0"/>
        <v>297107</v>
      </c>
      <c r="C48" s="281">
        <v>55</v>
      </c>
      <c r="D48" s="281">
        <v>297052</v>
      </c>
      <c r="E48" s="70" t="s">
        <v>161</v>
      </c>
      <c r="F48" s="83"/>
      <c r="G48" s="76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6.5" customHeight="1">
      <c r="A49" s="269" t="s">
        <v>556</v>
      </c>
      <c r="B49" s="281">
        <f t="shared" si="0"/>
        <v>142578</v>
      </c>
      <c r="C49" s="282">
        <v>14</v>
      </c>
      <c r="D49" s="282">
        <v>142564</v>
      </c>
      <c r="E49" s="70" t="s">
        <v>162</v>
      </c>
      <c r="F49" s="83"/>
      <c r="G49" s="68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6.5" customHeight="1">
      <c r="A50" s="269" t="s">
        <v>557</v>
      </c>
      <c r="B50" s="281">
        <f t="shared" si="0"/>
        <v>164365</v>
      </c>
      <c r="C50" s="282">
        <v>17</v>
      </c>
      <c r="D50" s="282">
        <v>164348</v>
      </c>
      <c r="E50" s="302" t="s">
        <v>163</v>
      </c>
      <c r="F50" s="72"/>
      <c r="G50" s="68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5" customHeight="1">
      <c r="A51" s="265"/>
      <c r="B51" s="270"/>
      <c r="C51" s="271"/>
      <c r="D51" s="271"/>
      <c r="E51" s="72"/>
      <c r="F51" s="72"/>
      <c r="G51" s="68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6" ht="12.75" customHeight="1">
      <c r="A52" s="8"/>
      <c r="B52" s="86"/>
      <c r="C52" s="86"/>
      <c r="D52" s="86"/>
      <c r="E52" s="82"/>
      <c r="F52" s="82"/>
      <c r="G52" s="68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26" ht="144.75" hidden="1" customHeight="1">
      <c r="A53" s="8"/>
      <c r="B53" s="86"/>
      <c r="C53" s="86"/>
      <c r="D53" s="86"/>
      <c r="E53" s="82"/>
      <c r="F53" s="82"/>
      <c r="G53" s="68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24.75" customHeight="1">
      <c r="A54" s="185" t="s">
        <v>6</v>
      </c>
      <c r="B54" s="3"/>
      <c r="C54" s="3"/>
      <c r="D54" s="3"/>
      <c r="E54" s="4" t="s">
        <v>0</v>
      </c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>
      <c r="A55" s="3"/>
      <c r="B55" s="3"/>
      <c r="C55" s="3"/>
      <c r="D55" s="3"/>
      <c r="E55" s="22"/>
      <c r="F55" s="2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>
      <c r="A56" s="62" t="s">
        <v>223</v>
      </c>
      <c r="B56" s="3"/>
      <c r="C56" s="3"/>
      <c r="D56" s="3"/>
      <c r="E56" s="173" t="s">
        <v>447</v>
      </c>
      <c r="F56" s="13"/>
      <c r="G56" s="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>
      <c r="A57" s="156" t="s">
        <v>439</v>
      </c>
      <c r="B57" s="3"/>
      <c r="C57" s="3"/>
      <c r="D57" s="3"/>
      <c r="E57" s="184" t="s">
        <v>440</v>
      </c>
      <c r="F57" s="92"/>
      <c r="G57" s="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10"/>
      <c r="B58" s="6"/>
      <c r="C58" s="6"/>
      <c r="D58" s="6"/>
      <c r="E58" s="87"/>
      <c r="F58" s="87"/>
      <c r="G58" s="2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>
      <c r="A59" s="284" t="s">
        <v>106</v>
      </c>
      <c r="B59" s="26" t="s">
        <v>7</v>
      </c>
      <c r="C59" s="95" t="s">
        <v>207</v>
      </c>
      <c r="D59" s="150" t="s">
        <v>208</v>
      </c>
      <c r="E59" s="303" t="s">
        <v>109</v>
      </c>
      <c r="F59" s="46"/>
      <c r="G59" s="2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customHeight="1">
      <c r="A60" s="258"/>
      <c r="B60" s="132" t="s">
        <v>209</v>
      </c>
      <c r="C60" s="132" t="s">
        <v>210</v>
      </c>
      <c r="D60" s="132" t="s">
        <v>211</v>
      </c>
      <c r="E60" s="304"/>
      <c r="F60" s="46"/>
      <c r="G60" s="2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7.5" customHeight="1">
      <c r="A61" s="113"/>
      <c r="B61" s="104"/>
      <c r="C61" s="104"/>
      <c r="D61" s="104"/>
      <c r="E61" s="305"/>
      <c r="F61" s="82"/>
      <c r="G61" s="1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5" customHeight="1">
      <c r="A62" s="95" t="s">
        <v>62</v>
      </c>
      <c r="B62" s="132">
        <f t="shared" ref="B62:B106" si="1">SUM(C62:D62)</f>
        <v>1810990</v>
      </c>
      <c r="C62" s="132">
        <f>SUM(C63:C71)</f>
        <v>489</v>
      </c>
      <c r="D62" s="132">
        <f>SUM(D63:D71)</f>
        <v>1810501</v>
      </c>
      <c r="E62" s="60" t="s">
        <v>64</v>
      </c>
      <c r="F62" s="60"/>
      <c r="G62" s="90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5" customHeight="1">
      <c r="A63" s="269" t="s">
        <v>558</v>
      </c>
      <c r="B63" s="147">
        <f t="shared" si="1"/>
        <v>118931</v>
      </c>
      <c r="C63" s="147">
        <v>41</v>
      </c>
      <c r="D63" s="147">
        <v>118890</v>
      </c>
      <c r="E63" s="302" t="s">
        <v>164</v>
      </c>
      <c r="F63" s="72"/>
      <c r="G63" s="68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</row>
    <row r="64" spans="1:26" ht="15" customHeight="1">
      <c r="A64" s="269" t="s">
        <v>559</v>
      </c>
      <c r="B64" s="281">
        <f t="shared" si="1"/>
        <v>210618</v>
      </c>
      <c r="C64" s="282">
        <v>142</v>
      </c>
      <c r="D64" s="282">
        <v>210476</v>
      </c>
      <c r="E64" s="302" t="s">
        <v>165</v>
      </c>
      <c r="F64" s="72"/>
      <c r="G64" s="68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</row>
    <row r="65" spans="1:26" ht="15" customHeight="1">
      <c r="A65" s="269" t="s">
        <v>560</v>
      </c>
      <c r="B65" s="279">
        <f t="shared" si="1"/>
        <v>0</v>
      </c>
      <c r="C65" s="279">
        <v>0</v>
      </c>
      <c r="D65" s="279">
        <v>0</v>
      </c>
      <c r="E65" s="70" t="s">
        <v>166</v>
      </c>
      <c r="F65" s="83"/>
      <c r="G65" s="68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</row>
    <row r="66" spans="1:26" ht="15" customHeight="1">
      <c r="A66" s="265" t="s">
        <v>561</v>
      </c>
      <c r="B66" s="281">
        <f t="shared" si="1"/>
        <v>474441</v>
      </c>
      <c r="C66" s="282">
        <v>84</v>
      </c>
      <c r="D66" s="282">
        <v>474357</v>
      </c>
      <c r="E66" s="70" t="s">
        <v>167</v>
      </c>
      <c r="F66" s="83"/>
      <c r="G66" s="68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</row>
    <row r="67" spans="1:26" ht="15" customHeight="1">
      <c r="A67" s="269" t="s">
        <v>562</v>
      </c>
      <c r="B67" s="281">
        <f t="shared" si="1"/>
        <v>52635</v>
      </c>
      <c r="C67" s="147">
        <v>51</v>
      </c>
      <c r="D67" s="147">
        <v>52584</v>
      </c>
      <c r="E67" s="70" t="s">
        <v>168</v>
      </c>
      <c r="F67" s="83"/>
      <c r="G67" s="76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5" customHeight="1">
      <c r="A68" s="269" t="s">
        <v>563</v>
      </c>
      <c r="B68" s="281">
        <f t="shared" si="1"/>
        <v>115646</v>
      </c>
      <c r="C68" s="282">
        <v>83</v>
      </c>
      <c r="D68" s="282">
        <v>115563</v>
      </c>
      <c r="E68" s="70" t="s">
        <v>169</v>
      </c>
      <c r="F68" s="83"/>
      <c r="G68" s="67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</row>
    <row r="69" spans="1:26" ht="15" customHeight="1">
      <c r="A69" s="104" t="s">
        <v>564</v>
      </c>
      <c r="B69" s="282">
        <f t="shared" si="1"/>
        <v>55403</v>
      </c>
      <c r="C69" s="282">
        <v>39</v>
      </c>
      <c r="D69" s="282">
        <v>55364</v>
      </c>
      <c r="E69" s="70" t="s">
        <v>170</v>
      </c>
      <c r="F69" s="83"/>
      <c r="G69" s="91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</row>
    <row r="70" spans="1:26" ht="15" customHeight="1">
      <c r="A70" s="269" t="s">
        <v>565</v>
      </c>
      <c r="B70" s="281">
        <f t="shared" si="1"/>
        <v>416550</v>
      </c>
      <c r="C70" s="282">
        <v>33</v>
      </c>
      <c r="D70" s="282">
        <v>416517</v>
      </c>
      <c r="E70" s="302" t="s">
        <v>171</v>
      </c>
      <c r="F70" s="72"/>
      <c r="G70" s="68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</row>
    <row r="71" spans="1:26" ht="15" customHeight="1">
      <c r="A71" s="128" t="s">
        <v>566</v>
      </c>
      <c r="B71" s="281">
        <f t="shared" si="1"/>
        <v>366766</v>
      </c>
      <c r="C71" s="282">
        <v>16</v>
      </c>
      <c r="D71" s="282">
        <v>366750</v>
      </c>
      <c r="E71" s="70" t="s">
        <v>172</v>
      </c>
      <c r="F71" s="83"/>
      <c r="G71" s="68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</row>
    <row r="72" spans="1:26" ht="15" customHeight="1">
      <c r="A72" s="273" t="s">
        <v>67</v>
      </c>
      <c r="B72" s="132">
        <f t="shared" si="1"/>
        <v>2582553</v>
      </c>
      <c r="C72" s="132">
        <f>SUM(C73:C80)</f>
        <v>1272</v>
      </c>
      <c r="D72" s="132">
        <f>SUM(D73:D80)</f>
        <v>2581281</v>
      </c>
      <c r="E72" s="306" t="s">
        <v>69</v>
      </c>
      <c r="F72" s="61"/>
      <c r="G72" s="76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" customHeight="1">
      <c r="A73" s="128" t="s">
        <v>567</v>
      </c>
      <c r="B73" s="281">
        <f t="shared" si="1"/>
        <v>488357</v>
      </c>
      <c r="C73" s="282">
        <v>290</v>
      </c>
      <c r="D73" s="282">
        <v>488067</v>
      </c>
      <c r="E73" s="302" t="s">
        <v>173</v>
      </c>
      <c r="F73" s="72"/>
      <c r="G73" s="76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spans="1:26" ht="15" customHeight="1">
      <c r="A74" s="269" t="s">
        <v>568</v>
      </c>
      <c r="B74" s="281">
        <f t="shared" si="1"/>
        <v>307692</v>
      </c>
      <c r="C74" s="282">
        <v>17</v>
      </c>
      <c r="D74" s="282">
        <v>307675</v>
      </c>
      <c r="E74" s="302" t="s">
        <v>174</v>
      </c>
      <c r="F74" s="72"/>
      <c r="G74" s="67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</row>
    <row r="75" spans="1:26" ht="15" customHeight="1">
      <c r="A75" s="269" t="s">
        <v>569</v>
      </c>
      <c r="B75" s="281">
        <f t="shared" si="1"/>
        <v>383493</v>
      </c>
      <c r="C75" s="282">
        <v>22</v>
      </c>
      <c r="D75" s="282">
        <v>383471</v>
      </c>
      <c r="E75" s="302" t="s">
        <v>175</v>
      </c>
      <c r="F75" s="72"/>
      <c r="G75" s="67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spans="1:26" ht="15" customHeight="1">
      <c r="A76" s="269" t="s">
        <v>570</v>
      </c>
      <c r="B76" s="281">
        <f t="shared" si="1"/>
        <v>344012</v>
      </c>
      <c r="C76" s="282">
        <v>236</v>
      </c>
      <c r="D76" s="282">
        <v>343776</v>
      </c>
      <c r="E76" s="302" t="s">
        <v>176</v>
      </c>
      <c r="F76" s="72"/>
      <c r="G76" s="67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</row>
    <row r="77" spans="1:26" ht="15" customHeight="1">
      <c r="A77" s="269" t="s">
        <v>571</v>
      </c>
      <c r="B77" s="281">
        <f t="shared" si="1"/>
        <v>349920</v>
      </c>
      <c r="C77" s="147">
        <v>616</v>
      </c>
      <c r="D77" s="147">
        <v>349304</v>
      </c>
      <c r="E77" s="302" t="s">
        <v>177</v>
      </c>
      <c r="F77" s="72"/>
      <c r="G77" s="76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" customHeight="1">
      <c r="A78" s="269" t="s">
        <v>572</v>
      </c>
      <c r="B78" s="281">
        <f t="shared" si="1"/>
        <v>211926</v>
      </c>
      <c r="C78" s="282">
        <v>39</v>
      </c>
      <c r="D78" s="282">
        <v>211887</v>
      </c>
      <c r="E78" s="302" t="s">
        <v>178</v>
      </c>
      <c r="F78" s="72"/>
      <c r="G78" s="76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</row>
    <row r="79" spans="1:26" ht="15" customHeight="1">
      <c r="A79" s="265" t="s">
        <v>573</v>
      </c>
      <c r="B79" s="281">
        <f t="shared" si="1"/>
        <v>346093</v>
      </c>
      <c r="C79" s="282">
        <v>40</v>
      </c>
      <c r="D79" s="282">
        <v>346053</v>
      </c>
      <c r="E79" s="70" t="s">
        <v>179</v>
      </c>
      <c r="F79" s="83"/>
      <c r="G79" s="68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</row>
    <row r="80" spans="1:26" ht="15" customHeight="1">
      <c r="A80" s="265" t="s">
        <v>574</v>
      </c>
      <c r="B80" s="281">
        <f t="shared" si="1"/>
        <v>151060</v>
      </c>
      <c r="C80" s="282">
        <v>12</v>
      </c>
      <c r="D80" s="282">
        <v>151048</v>
      </c>
      <c r="E80" s="70" t="s">
        <v>180</v>
      </c>
      <c r="F80" s="83"/>
      <c r="G80" s="68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</row>
    <row r="81" spans="1:26" ht="15" customHeight="1">
      <c r="A81" s="113" t="s">
        <v>72</v>
      </c>
      <c r="B81" s="132">
        <f t="shared" si="1"/>
        <v>1074270</v>
      </c>
      <c r="C81" s="132">
        <f>SUM(C82:C86)</f>
        <v>237</v>
      </c>
      <c r="D81" s="132">
        <f>SUM(D82:D86)</f>
        <v>1074033</v>
      </c>
      <c r="E81" s="60" t="s">
        <v>74</v>
      </c>
      <c r="F81" s="60"/>
      <c r="G81" s="76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5" customHeight="1">
      <c r="A82" s="269" t="s">
        <v>575</v>
      </c>
      <c r="B82" s="281">
        <f t="shared" si="1"/>
        <v>224367</v>
      </c>
      <c r="C82" s="282">
        <v>50</v>
      </c>
      <c r="D82" s="282">
        <v>224317</v>
      </c>
      <c r="E82" s="70" t="s">
        <v>181</v>
      </c>
      <c r="F82" s="83"/>
      <c r="G82" s="68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</row>
    <row r="83" spans="1:26" ht="15" customHeight="1">
      <c r="A83" s="269" t="s">
        <v>576</v>
      </c>
      <c r="B83" s="281">
        <f t="shared" si="1"/>
        <v>163239</v>
      </c>
      <c r="C83" s="282">
        <v>17</v>
      </c>
      <c r="D83" s="282">
        <v>163222</v>
      </c>
      <c r="E83" s="70" t="s">
        <v>182</v>
      </c>
      <c r="F83" s="83"/>
      <c r="G83" s="68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</row>
    <row r="84" spans="1:26" ht="15" customHeight="1">
      <c r="A84" s="269" t="s">
        <v>577</v>
      </c>
      <c r="B84" s="281">
        <f t="shared" si="1"/>
        <v>183750</v>
      </c>
      <c r="C84" s="282">
        <v>57</v>
      </c>
      <c r="D84" s="282">
        <v>183693</v>
      </c>
      <c r="E84" s="302" t="s">
        <v>183</v>
      </c>
      <c r="F84" s="72"/>
      <c r="G84" s="1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</row>
    <row r="85" spans="1:26" ht="15" customHeight="1">
      <c r="A85" s="269" t="s">
        <v>578</v>
      </c>
      <c r="B85" s="281">
        <f t="shared" si="1"/>
        <v>246356</v>
      </c>
      <c r="C85" s="282">
        <v>44</v>
      </c>
      <c r="D85" s="282">
        <v>246312</v>
      </c>
      <c r="E85" s="302" t="s">
        <v>184</v>
      </c>
      <c r="F85" s="72"/>
      <c r="G85" s="76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</row>
    <row r="86" spans="1:26" ht="15" customHeight="1">
      <c r="A86" s="128" t="s">
        <v>579</v>
      </c>
      <c r="B86" s="281">
        <f t="shared" si="1"/>
        <v>256558</v>
      </c>
      <c r="C86" s="282">
        <v>69</v>
      </c>
      <c r="D86" s="282">
        <v>256489</v>
      </c>
      <c r="E86" s="302" t="s">
        <v>185</v>
      </c>
      <c r="F86" s="72"/>
      <c r="G86" s="68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" customHeight="1">
      <c r="A87" s="273" t="s">
        <v>224</v>
      </c>
      <c r="B87" s="26">
        <f t="shared" si="1"/>
        <v>1170951</v>
      </c>
      <c r="C87" s="491">
        <f>SUM(C88:C93)</f>
        <v>504</v>
      </c>
      <c r="D87" s="491">
        <f>SUM(D88:D93)</f>
        <v>1170447</v>
      </c>
      <c r="E87" s="306" t="s">
        <v>79</v>
      </c>
      <c r="F87" s="61"/>
      <c r="G87" s="76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" customHeight="1">
      <c r="A88" s="269" t="s">
        <v>580</v>
      </c>
      <c r="B88" s="281">
        <f t="shared" si="1"/>
        <v>92444</v>
      </c>
      <c r="C88" s="147">
        <v>77</v>
      </c>
      <c r="D88" s="147">
        <v>92367</v>
      </c>
      <c r="E88" s="302" t="s">
        <v>186</v>
      </c>
      <c r="F88" s="72"/>
      <c r="G88" s="76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" customHeight="1">
      <c r="A89" s="269" t="s">
        <v>581</v>
      </c>
      <c r="B89" s="281">
        <f t="shared" si="1"/>
        <v>257571</v>
      </c>
      <c r="C89" s="282">
        <v>128</v>
      </c>
      <c r="D89" s="282">
        <v>257443</v>
      </c>
      <c r="E89" s="302" t="s">
        <v>187</v>
      </c>
      <c r="F89" s="72"/>
      <c r="G89" s="68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</row>
    <row r="90" spans="1:26" ht="15" customHeight="1">
      <c r="A90" s="269" t="s">
        <v>582</v>
      </c>
      <c r="B90" s="281">
        <f t="shared" si="1"/>
        <v>27412</v>
      </c>
      <c r="C90" s="282">
        <v>9</v>
      </c>
      <c r="D90" s="282">
        <v>27403</v>
      </c>
      <c r="E90" s="302" t="s">
        <v>188</v>
      </c>
      <c r="F90" s="72"/>
      <c r="G90" s="68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</row>
    <row r="91" spans="1:26" ht="15" customHeight="1">
      <c r="A91" s="269" t="s">
        <v>583</v>
      </c>
      <c r="B91" s="281">
        <f t="shared" si="1"/>
        <v>590180</v>
      </c>
      <c r="C91" s="282">
        <v>191</v>
      </c>
      <c r="D91" s="282">
        <v>589989</v>
      </c>
      <c r="E91" s="302" t="s">
        <v>189</v>
      </c>
      <c r="F91" s="72"/>
      <c r="G91" s="76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</row>
    <row r="92" spans="1:26" ht="15" customHeight="1">
      <c r="A92" s="265" t="s">
        <v>584</v>
      </c>
      <c r="B92" s="281">
        <f t="shared" si="1"/>
        <v>77021</v>
      </c>
      <c r="C92" s="282">
        <v>8</v>
      </c>
      <c r="D92" s="282">
        <v>77013</v>
      </c>
      <c r="E92" s="302" t="s">
        <v>190</v>
      </c>
      <c r="F92" s="72"/>
      <c r="G92" s="68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</row>
    <row r="93" spans="1:26" ht="15" customHeight="1">
      <c r="A93" s="265" t="s">
        <v>585</v>
      </c>
      <c r="B93" s="281">
        <f t="shared" si="1"/>
        <v>126323</v>
      </c>
      <c r="C93" s="147">
        <v>91</v>
      </c>
      <c r="D93" s="147">
        <v>126232</v>
      </c>
      <c r="E93" s="302" t="s">
        <v>191</v>
      </c>
      <c r="F93" s="72"/>
      <c r="G93" s="76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" customHeight="1">
      <c r="A94" s="268" t="s">
        <v>82</v>
      </c>
      <c r="B94" s="26">
        <f t="shared" si="1"/>
        <v>153663</v>
      </c>
      <c r="C94" s="491">
        <f>SUM(C95:C98)</f>
        <v>69</v>
      </c>
      <c r="D94" s="491">
        <f>SUM(D95:D98)</f>
        <v>153594</v>
      </c>
      <c r="E94" s="306" t="s">
        <v>84</v>
      </c>
      <c r="F94" s="61"/>
      <c r="G94" s="76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" customHeight="1">
      <c r="A95" s="265" t="s">
        <v>586</v>
      </c>
      <c r="B95" s="281">
        <f t="shared" si="1"/>
        <v>16791</v>
      </c>
      <c r="C95" s="282">
        <v>2</v>
      </c>
      <c r="D95" s="282">
        <v>16789</v>
      </c>
      <c r="E95" s="302" t="s">
        <v>192</v>
      </c>
      <c r="F95" s="72"/>
      <c r="G95" s="68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</row>
    <row r="96" spans="1:26" ht="15" customHeight="1">
      <c r="A96" s="265" t="s">
        <v>587</v>
      </c>
      <c r="B96" s="281">
        <f t="shared" si="1"/>
        <v>48562</v>
      </c>
      <c r="C96" s="282">
        <v>51</v>
      </c>
      <c r="D96" s="282">
        <v>48511</v>
      </c>
      <c r="E96" s="302" t="s">
        <v>193</v>
      </c>
      <c r="F96" s="72"/>
      <c r="G96" s="68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</row>
    <row r="97" spans="1:26" ht="15" customHeight="1">
      <c r="A97" s="269" t="s">
        <v>588</v>
      </c>
      <c r="B97" s="281">
        <f t="shared" si="1"/>
        <v>84680</v>
      </c>
      <c r="C97" s="282">
        <v>16</v>
      </c>
      <c r="D97" s="282">
        <v>84664</v>
      </c>
      <c r="E97" s="302" t="s">
        <v>194</v>
      </c>
      <c r="F97" s="72"/>
      <c r="G97" s="68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spans="1:26" ht="15" customHeight="1">
      <c r="A98" s="265" t="s">
        <v>589</v>
      </c>
      <c r="B98" s="281">
        <f t="shared" si="1"/>
        <v>3630</v>
      </c>
      <c r="C98" s="279">
        <v>0</v>
      </c>
      <c r="D98" s="147">
        <v>3630</v>
      </c>
      <c r="E98" s="302" t="s">
        <v>195</v>
      </c>
      <c r="F98" s="72"/>
      <c r="G98" s="76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15" customHeight="1">
      <c r="A99" s="95" t="s">
        <v>87</v>
      </c>
      <c r="B99" s="26">
        <f t="shared" si="1"/>
        <v>24396</v>
      </c>
      <c r="C99" s="491">
        <f>SUM(C100:C103)</f>
        <v>98</v>
      </c>
      <c r="D99" s="491">
        <f>SUM(D100:D103)</f>
        <v>24298</v>
      </c>
      <c r="E99" s="306" t="s">
        <v>114</v>
      </c>
      <c r="F99" s="61"/>
      <c r="G99" s="35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" customHeight="1">
      <c r="A100" s="265" t="s">
        <v>590</v>
      </c>
      <c r="B100" s="281">
        <f t="shared" si="1"/>
        <v>7915</v>
      </c>
      <c r="C100" s="282">
        <v>32</v>
      </c>
      <c r="D100" s="282">
        <v>7883</v>
      </c>
      <c r="E100" s="302" t="s">
        <v>196</v>
      </c>
      <c r="F100" s="72"/>
      <c r="G100" s="68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</row>
    <row r="101" spans="1:26" ht="15" customHeight="1">
      <c r="A101" s="265" t="s">
        <v>591</v>
      </c>
      <c r="B101" s="281">
        <f t="shared" si="1"/>
        <v>8979</v>
      </c>
      <c r="C101" s="282">
        <v>10</v>
      </c>
      <c r="D101" s="282">
        <v>8969</v>
      </c>
      <c r="E101" s="302" t="s">
        <v>197</v>
      </c>
      <c r="F101" s="72"/>
      <c r="G101" s="68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</row>
    <row r="102" spans="1:26" ht="15" customHeight="1">
      <c r="A102" s="265" t="s">
        <v>592</v>
      </c>
      <c r="B102" s="281">
        <f t="shared" si="1"/>
        <v>2447</v>
      </c>
      <c r="C102" s="282">
        <v>43</v>
      </c>
      <c r="D102" s="282">
        <v>2404</v>
      </c>
      <c r="E102" s="302" t="s">
        <v>198</v>
      </c>
      <c r="F102" s="7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>
      <c r="A103" s="265" t="s">
        <v>593</v>
      </c>
      <c r="B103" s="281">
        <f t="shared" si="1"/>
        <v>5055</v>
      </c>
      <c r="C103" s="282">
        <v>13</v>
      </c>
      <c r="D103" s="282">
        <v>5042</v>
      </c>
      <c r="E103" s="302" t="s">
        <v>199</v>
      </c>
      <c r="F103" s="72"/>
      <c r="G103" s="7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>
      <c r="A104" s="268" t="s">
        <v>92</v>
      </c>
      <c r="B104" s="26">
        <f t="shared" si="1"/>
        <v>36678</v>
      </c>
      <c r="C104" s="491">
        <f>SUM(C105:C106)</f>
        <v>335</v>
      </c>
      <c r="D104" s="491">
        <f>SUM(D105:D106)</f>
        <v>36343</v>
      </c>
      <c r="E104" s="306" t="s">
        <v>94</v>
      </c>
      <c r="F104" s="61"/>
      <c r="G104" s="7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5" customHeight="1">
      <c r="A105" s="265" t="s">
        <v>594</v>
      </c>
      <c r="B105" s="281">
        <f t="shared" si="1"/>
        <v>16190</v>
      </c>
      <c r="C105" s="282">
        <v>180</v>
      </c>
      <c r="D105" s="282">
        <v>16010</v>
      </c>
      <c r="E105" s="302" t="s">
        <v>200</v>
      </c>
      <c r="F105" s="72"/>
      <c r="G105" s="7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265" t="s">
        <v>595</v>
      </c>
      <c r="B106" s="281">
        <f t="shared" si="1"/>
        <v>20488</v>
      </c>
      <c r="C106" s="281">
        <v>155</v>
      </c>
      <c r="D106" s="281">
        <v>20333</v>
      </c>
      <c r="E106" s="302" t="s">
        <v>201</v>
      </c>
      <c r="F106" s="72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5" customHeight="1">
      <c r="A107" s="56" t="s">
        <v>97</v>
      </c>
      <c r="B107" s="26">
        <f>B104+B99+B94+B87+B81+B72+B62+B45+B37+B27+B18+B9</f>
        <v>13415803</v>
      </c>
      <c r="C107" s="26">
        <f>C104+C99+C94+C87+C81+C72+C62+C45+C37+C27+C18+C9</f>
        <v>4572</v>
      </c>
      <c r="D107" s="26">
        <f>D104+D99+D94+D87+D81+D72+D62+D45+D37+D27+D18+D9</f>
        <v>13411231</v>
      </c>
      <c r="E107" s="60" t="s">
        <v>7</v>
      </c>
      <c r="F107" s="60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3.5" customHeight="1">
      <c r="A108" s="262"/>
      <c r="B108" s="277"/>
      <c r="C108" s="277"/>
      <c r="D108" s="277"/>
      <c r="E108" s="55"/>
      <c r="F108" s="88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46.25" customHeight="1">
      <c r="A109" s="27"/>
      <c r="B109" s="34"/>
      <c r="C109" s="34"/>
      <c r="D109" s="34"/>
      <c r="E109" s="88"/>
      <c r="F109" s="88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9.5" customHeight="1">
      <c r="A110" s="168" t="s">
        <v>482</v>
      </c>
      <c r="B110" s="43"/>
      <c r="C110" s="52"/>
      <c r="D110" s="52"/>
      <c r="E110" s="154" t="s">
        <v>481</v>
      </c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</sheetData>
  <pageMargins left="0.78888888888888886" right="0.79710648148148144" top="0.78395833333333331" bottom="0.74803149606299213" header="0.31496062992125984" footer="0.31496062992125984"/>
  <pageSetup paperSize="9" scale="71" firstPageNumber="31" orientation="portrait" r:id="rId1"/>
  <rowBreaks count="1" manualBreakCount="1">
    <brk id="5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H264"/>
  <sheetViews>
    <sheetView showGridLines="0" view="pageLayout" topLeftCell="A22" zoomScale="80" zoomScalePageLayoutView="80" workbookViewId="0">
      <selection activeCell="B59" sqref="B59:G61"/>
    </sheetView>
  </sheetViews>
  <sheetFormatPr baseColWidth="10" defaultColWidth="14.42578125" defaultRowHeight="15" customHeight="1"/>
  <cols>
    <col min="1" max="1" width="22.7109375" style="219" customWidth="1"/>
    <col min="2" max="2" width="11.140625" style="219" customWidth="1"/>
    <col min="3" max="7" width="12.42578125" style="219" customWidth="1"/>
    <col min="8" max="8" width="23.7109375" style="219" customWidth="1"/>
    <col min="9" max="16384" width="14.42578125" style="219"/>
  </cols>
  <sheetData>
    <row r="1" spans="1:8" ht="24.75" customHeight="1">
      <c r="A1" s="185" t="s">
        <v>6</v>
      </c>
      <c r="B1" s="2"/>
      <c r="C1" s="2"/>
      <c r="D1" s="52"/>
      <c r="E1" s="52"/>
      <c r="F1" s="52"/>
      <c r="G1" s="52"/>
      <c r="H1" s="4" t="s">
        <v>0</v>
      </c>
    </row>
    <row r="2" spans="1:8" ht="18" customHeight="1">
      <c r="A2" s="2"/>
      <c r="B2" s="2"/>
      <c r="C2" s="2"/>
      <c r="D2" s="52"/>
      <c r="E2" s="52"/>
      <c r="F2" s="52"/>
      <c r="G2" s="52"/>
      <c r="H2" s="5"/>
    </row>
    <row r="3" spans="1:8" ht="18.95" customHeight="1">
      <c r="A3" s="62" t="s">
        <v>517</v>
      </c>
      <c r="B3" s="12"/>
      <c r="C3" s="52"/>
      <c r="D3" s="52"/>
      <c r="E3" s="52"/>
      <c r="F3" s="477" t="s">
        <v>520</v>
      </c>
      <c r="G3" s="455"/>
      <c r="H3" s="455"/>
    </row>
    <row r="4" spans="1:8" ht="18.95" customHeight="1">
      <c r="A4" s="12" t="s">
        <v>739</v>
      </c>
      <c r="B4" s="12"/>
      <c r="C4" s="52"/>
      <c r="D4" s="52"/>
      <c r="E4" s="52"/>
      <c r="F4" s="52"/>
      <c r="G4" s="52"/>
      <c r="H4" s="397" t="s">
        <v>738</v>
      </c>
    </row>
    <row r="5" spans="1:8" ht="12.75" customHeight="1">
      <c r="A5" s="12"/>
      <c r="B5" s="12"/>
      <c r="C5" s="52"/>
      <c r="D5" s="52"/>
      <c r="E5" s="65"/>
      <c r="F5" s="52"/>
      <c r="G5" s="52"/>
      <c r="H5" s="44"/>
    </row>
    <row r="6" spans="1:8" ht="12.75" customHeight="1">
      <c r="A6" s="280"/>
      <c r="B6" s="474">
        <v>2021</v>
      </c>
      <c r="C6" s="475"/>
      <c r="D6" s="475"/>
      <c r="E6" s="474">
        <v>2020</v>
      </c>
      <c r="F6" s="475"/>
      <c r="G6" s="475"/>
      <c r="H6" s="103"/>
    </row>
    <row r="7" spans="1:8" ht="15.95" customHeight="1">
      <c r="A7" s="113"/>
      <c r="B7" s="150" t="s">
        <v>7</v>
      </c>
      <c r="C7" s="259" t="s">
        <v>265</v>
      </c>
      <c r="D7" s="105" t="s">
        <v>267</v>
      </c>
      <c r="E7" s="150" t="s">
        <v>7</v>
      </c>
      <c r="F7" s="259" t="s">
        <v>265</v>
      </c>
      <c r="G7" s="105" t="s">
        <v>267</v>
      </c>
      <c r="H7" s="28"/>
    </row>
    <row r="8" spans="1:8" ht="15.95" customHeight="1">
      <c r="A8" s="281"/>
      <c r="B8" s="259" t="s">
        <v>12</v>
      </c>
      <c r="C8" s="132" t="s">
        <v>275</v>
      </c>
      <c r="D8" s="105" t="s">
        <v>276</v>
      </c>
      <c r="E8" s="259" t="s">
        <v>12</v>
      </c>
      <c r="F8" s="132" t="s">
        <v>275</v>
      </c>
      <c r="G8" s="105" t="s">
        <v>276</v>
      </c>
      <c r="H8" s="44"/>
    </row>
    <row r="9" spans="1:8" ht="15.95" customHeight="1">
      <c r="A9" s="113"/>
      <c r="B9" s="132"/>
      <c r="C9" s="147"/>
      <c r="D9" s="105"/>
      <c r="E9" s="132"/>
      <c r="F9" s="147"/>
      <c r="G9" s="105"/>
      <c r="H9" s="108"/>
    </row>
    <row r="10" spans="1:8" ht="15.95" customHeight="1">
      <c r="A10" s="282" t="s">
        <v>490</v>
      </c>
      <c r="B10" s="388">
        <f>C10+D10</f>
        <v>1165.6510000000001</v>
      </c>
      <c r="C10" s="388">
        <v>446.20800000000003</v>
      </c>
      <c r="D10" s="388">
        <v>719.44299999999998</v>
      </c>
      <c r="E10" s="388">
        <f>F10+G10</f>
        <v>1169</v>
      </c>
      <c r="F10" s="388">
        <v>455</v>
      </c>
      <c r="G10" s="388">
        <v>714</v>
      </c>
      <c r="H10" s="307" t="s">
        <v>496</v>
      </c>
    </row>
    <row r="11" spans="1:8" ht="15.95" customHeight="1">
      <c r="A11" s="282" t="s">
        <v>491</v>
      </c>
      <c r="B11" s="388">
        <f t="shared" ref="B11:B15" si="0">C11+D11</f>
        <v>1165.4760000000001</v>
      </c>
      <c r="C11" s="388">
        <v>453.69400000000002</v>
      </c>
      <c r="D11" s="388">
        <v>711.78200000000004</v>
      </c>
      <c r="E11" s="388">
        <f t="shared" ref="E11:E12" si="1">F11+G11</f>
        <v>1168</v>
      </c>
      <c r="F11" s="388">
        <v>463</v>
      </c>
      <c r="G11" s="388">
        <v>705</v>
      </c>
      <c r="H11" s="307" t="s">
        <v>497</v>
      </c>
    </row>
    <row r="12" spans="1:8" ht="15.95" customHeight="1">
      <c r="A12" s="283" t="s">
        <v>492</v>
      </c>
      <c r="B12" s="388">
        <f t="shared" si="0"/>
        <v>1166.7619999999999</v>
      </c>
      <c r="C12" s="388">
        <v>463.64499999999998</v>
      </c>
      <c r="D12" s="388">
        <v>703.11699999999996</v>
      </c>
      <c r="E12" s="388">
        <f t="shared" si="1"/>
        <v>1167</v>
      </c>
      <c r="F12" s="388">
        <v>473</v>
      </c>
      <c r="G12" s="388">
        <v>694</v>
      </c>
      <c r="H12" s="307" t="s">
        <v>498</v>
      </c>
    </row>
    <row r="13" spans="1:8" ht="15.95" customHeight="1">
      <c r="A13" s="283" t="s">
        <v>493</v>
      </c>
      <c r="B13" s="388">
        <f>C13+D13</f>
        <v>3973.8820000000001</v>
      </c>
      <c r="C13" s="388">
        <v>1679.5070000000001</v>
      </c>
      <c r="D13" s="388">
        <v>2294.375</v>
      </c>
      <c r="E13" s="388">
        <f>F13+G13</f>
        <v>4015</v>
      </c>
      <c r="F13" s="388">
        <v>1716</v>
      </c>
      <c r="G13" s="388">
        <v>2299</v>
      </c>
      <c r="H13" s="307" t="s">
        <v>499</v>
      </c>
    </row>
    <row r="14" spans="1:8" ht="15.95" customHeight="1">
      <c r="A14" s="283" t="s">
        <v>494</v>
      </c>
      <c r="B14" s="388">
        <f>C14+D14</f>
        <v>1823.3559999999998</v>
      </c>
      <c r="C14" s="388">
        <v>776.80399999999997</v>
      </c>
      <c r="D14" s="388">
        <v>1046.5519999999999</v>
      </c>
      <c r="E14" s="388">
        <f>F14+G14</f>
        <v>1802</v>
      </c>
      <c r="F14" s="388">
        <v>772</v>
      </c>
      <c r="G14" s="388">
        <v>1030</v>
      </c>
      <c r="H14" s="307" t="s">
        <v>500</v>
      </c>
    </row>
    <row r="15" spans="1:8" ht="15.95" customHeight="1">
      <c r="A15" s="283" t="s">
        <v>736</v>
      </c>
      <c r="B15" s="388">
        <f t="shared" si="0"/>
        <v>9295.1270000000004</v>
      </c>
      <c r="C15" s="388">
        <v>3819.8580000000002</v>
      </c>
      <c r="D15" s="388">
        <v>5475.2690000000002</v>
      </c>
      <c r="E15" s="388">
        <f t="shared" ref="E15" si="2">F15+G15</f>
        <v>9322</v>
      </c>
      <c r="F15" s="388">
        <v>3880</v>
      </c>
      <c r="G15" s="388">
        <v>5442</v>
      </c>
      <c r="H15" s="307" t="s">
        <v>737</v>
      </c>
    </row>
    <row r="16" spans="1:8" ht="12.6" customHeight="1">
      <c r="A16" s="111"/>
      <c r="B16" s="111"/>
      <c r="C16" s="110"/>
      <c r="D16" s="110"/>
      <c r="E16" s="110"/>
      <c r="F16" s="110"/>
      <c r="G16" s="110"/>
      <c r="H16" s="78"/>
    </row>
    <row r="17" spans="1:8" s="228" customFormat="1" ht="12.6" customHeight="1">
      <c r="A17" s="400"/>
      <c r="B17" s="400"/>
      <c r="C17" s="400"/>
      <c r="D17" s="400"/>
      <c r="E17" s="400"/>
      <c r="F17" s="400"/>
      <c r="G17" s="110"/>
      <c r="H17" s="78"/>
    </row>
    <row r="18" spans="1:8" ht="12.6" customHeight="1">
      <c r="A18" s="111"/>
      <c r="B18" s="111"/>
      <c r="C18" s="110"/>
      <c r="D18" s="110"/>
      <c r="E18" s="110"/>
      <c r="F18" s="110"/>
      <c r="G18" s="110"/>
      <c r="H18" s="78"/>
    </row>
    <row r="19" spans="1:8" ht="12.6" customHeight="1">
      <c r="A19" s="111"/>
      <c r="B19" s="111"/>
      <c r="C19" s="110"/>
      <c r="D19" s="110"/>
      <c r="E19" s="110"/>
      <c r="F19" s="110"/>
      <c r="G19" s="110"/>
      <c r="H19" s="78"/>
    </row>
    <row r="20" spans="1:8" ht="18.95" customHeight="1">
      <c r="A20" s="62" t="s">
        <v>518</v>
      </c>
      <c r="B20" s="12"/>
      <c r="C20" s="52"/>
      <c r="D20" s="52"/>
      <c r="E20" s="52"/>
      <c r="F20" s="476" t="s">
        <v>705</v>
      </c>
      <c r="G20" s="472"/>
      <c r="H20" s="472"/>
    </row>
    <row r="21" spans="1:8" ht="18.95" customHeight="1">
      <c r="A21" s="12" t="s">
        <v>741</v>
      </c>
      <c r="B21" s="12"/>
      <c r="C21" s="52"/>
      <c r="D21" s="52"/>
      <c r="E21" s="52"/>
      <c r="F21" s="288"/>
      <c r="G21" s="288"/>
      <c r="H21" s="405" t="s">
        <v>740</v>
      </c>
    </row>
    <row r="22" spans="1:8" ht="12.75" customHeight="1">
      <c r="A22" s="12"/>
      <c r="B22" s="12"/>
      <c r="C22" s="52"/>
      <c r="D22" s="52"/>
      <c r="E22" s="65"/>
      <c r="F22" s="52"/>
      <c r="G22" s="52"/>
      <c r="H22" s="44"/>
    </row>
    <row r="23" spans="1:8" ht="12.75" customHeight="1">
      <c r="A23" s="101"/>
      <c r="B23" s="474">
        <v>2021</v>
      </c>
      <c r="C23" s="475"/>
      <c r="D23" s="475"/>
      <c r="E23" s="474">
        <v>2020</v>
      </c>
      <c r="F23" s="475"/>
      <c r="G23" s="475"/>
      <c r="H23" s="103"/>
    </row>
    <row r="24" spans="1:8" ht="15.95" customHeight="1">
      <c r="A24" s="113"/>
      <c r="B24" s="150" t="s">
        <v>7</v>
      </c>
      <c r="C24" s="259" t="s">
        <v>265</v>
      </c>
      <c r="D24" s="105" t="s">
        <v>267</v>
      </c>
      <c r="E24" s="150" t="s">
        <v>7</v>
      </c>
      <c r="F24" s="259" t="s">
        <v>265</v>
      </c>
      <c r="G24" s="105" t="s">
        <v>267</v>
      </c>
      <c r="H24" s="28"/>
    </row>
    <row r="25" spans="1:8" ht="15.95" customHeight="1">
      <c r="A25" s="281"/>
      <c r="B25" s="259" t="s">
        <v>12</v>
      </c>
      <c r="C25" s="132" t="s">
        <v>275</v>
      </c>
      <c r="D25" s="105" t="s">
        <v>276</v>
      </c>
      <c r="E25" s="259" t="s">
        <v>12</v>
      </c>
      <c r="F25" s="132" t="s">
        <v>275</v>
      </c>
      <c r="G25" s="105" t="s">
        <v>276</v>
      </c>
      <c r="H25" s="44"/>
    </row>
    <row r="26" spans="1:8" ht="15.95" customHeight="1">
      <c r="A26" s="113"/>
      <c r="B26" s="132"/>
      <c r="C26" s="147"/>
      <c r="D26" s="105"/>
      <c r="E26" s="132"/>
      <c r="F26" s="147"/>
      <c r="G26" s="105"/>
      <c r="H26" s="108"/>
    </row>
    <row r="27" spans="1:8" ht="15.95" customHeight="1">
      <c r="A27" s="282" t="s">
        <v>495</v>
      </c>
      <c r="B27" s="388">
        <f>C27+D27</f>
        <v>1792.3209999999999</v>
      </c>
      <c r="C27" s="388">
        <v>761.20699999999999</v>
      </c>
      <c r="D27" s="388">
        <v>1031.114</v>
      </c>
      <c r="E27" s="388">
        <f>F27+G27</f>
        <v>1806</v>
      </c>
      <c r="F27" s="388">
        <v>773</v>
      </c>
      <c r="G27" s="388">
        <v>1033</v>
      </c>
      <c r="H27" s="307" t="s">
        <v>501</v>
      </c>
    </row>
    <row r="28" spans="1:8" ht="15.95" customHeight="1">
      <c r="A28" s="282" t="s">
        <v>502</v>
      </c>
      <c r="B28" s="388">
        <f t="shared" ref="B28:B33" si="3">C28+D28</f>
        <v>4168.5749999999998</v>
      </c>
      <c r="C28" s="388">
        <v>1639.53</v>
      </c>
      <c r="D28" s="388">
        <v>2529.0450000000001</v>
      </c>
      <c r="E28" s="388">
        <f t="shared" ref="E28:E33" si="4">F28+G28</f>
        <v>4163</v>
      </c>
      <c r="F28" s="388">
        <v>1638</v>
      </c>
      <c r="G28" s="388">
        <v>2525</v>
      </c>
      <c r="H28" s="307" t="s">
        <v>629</v>
      </c>
    </row>
    <row r="29" spans="1:8" ht="15.95" customHeight="1">
      <c r="A29" s="283" t="s">
        <v>503</v>
      </c>
      <c r="B29" s="492">
        <f t="shared" si="3"/>
        <v>9994.1190000000006</v>
      </c>
      <c r="C29" s="492">
        <v>3531.28</v>
      </c>
      <c r="D29" s="492">
        <v>6462.8389999999999</v>
      </c>
      <c r="E29" s="492">
        <f t="shared" si="4"/>
        <v>9963</v>
      </c>
      <c r="F29" s="492">
        <v>3557</v>
      </c>
      <c r="G29" s="492">
        <v>6406</v>
      </c>
      <c r="H29" s="307" t="s">
        <v>630</v>
      </c>
    </row>
    <row r="30" spans="1:8" ht="15.95" customHeight="1">
      <c r="A30" s="283" t="s">
        <v>504</v>
      </c>
      <c r="B30" s="388">
        <f t="shared" si="3"/>
        <v>20960.969000000001</v>
      </c>
      <c r="C30" s="388">
        <v>7072.0550000000003</v>
      </c>
      <c r="D30" s="388">
        <v>13888.914000000001</v>
      </c>
      <c r="E30" s="388">
        <f t="shared" si="4"/>
        <v>20766</v>
      </c>
      <c r="F30" s="388">
        <v>7088</v>
      </c>
      <c r="G30" s="388">
        <v>13678</v>
      </c>
      <c r="H30" s="307" t="s">
        <v>631</v>
      </c>
    </row>
    <row r="31" spans="1:8" ht="15.95" customHeight="1">
      <c r="A31" s="283" t="s">
        <v>505</v>
      </c>
      <c r="B31" s="388">
        <f t="shared" si="3"/>
        <v>13108.629000000001</v>
      </c>
      <c r="C31" s="388">
        <v>4260.2370000000001</v>
      </c>
      <c r="D31" s="388">
        <v>8848.3919999999998</v>
      </c>
      <c r="E31" s="388">
        <f t="shared" si="4"/>
        <v>12977</v>
      </c>
      <c r="F31" s="388">
        <v>4287</v>
      </c>
      <c r="G31" s="388">
        <v>8690</v>
      </c>
      <c r="H31" s="307" t="s">
        <v>632</v>
      </c>
    </row>
    <row r="32" spans="1:8" ht="15.95" customHeight="1">
      <c r="A32" s="283" t="s">
        <v>506</v>
      </c>
      <c r="B32" s="388">
        <f t="shared" si="3"/>
        <v>3683.7649999999999</v>
      </c>
      <c r="C32" s="388">
        <v>1172.288</v>
      </c>
      <c r="D32" s="388">
        <v>2511.4769999999999</v>
      </c>
      <c r="E32" s="388">
        <f t="shared" si="4"/>
        <v>3626</v>
      </c>
      <c r="F32" s="388">
        <v>1163</v>
      </c>
      <c r="G32" s="388">
        <v>2463</v>
      </c>
      <c r="H32" s="307" t="s">
        <v>633</v>
      </c>
    </row>
    <row r="33" spans="1:8" ht="15.95" customHeight="1">
      <c r="A33" s="281" t="s">
        <v>111</v>
      </c>
      <c r="B33" s="388">
        <f t="shared" si="3"/>
        <v>22753.29</v>
      </c>
      <c r="C33" s="388">
        <v>7833.2619999999997</v>
      </c>
      <c r="D33" s="388">
        <v>14920.028</v>
      </c>
      <c r="E33" s="388">
        <f t="shared" si="4"/>
        <v>22573</v>
      </c>
      <c r="F33" s="388">
        <v>7861</v>
      </c>
      <c r="G33" s="388">
        <v>14712</v>
      </c>
      <c r="H33" s="307" t="s">
        <v>108</v>
      </c>
    </row>
    <row r="34" spans="1:8" s="228" customFormat="1" ht="12.6" customHeight="1">
      <c r="A34" s="186"/>
      <c r="B34" s="225"/>
      <c r="C34" s="225"/>
      <c r="D34" s="225"/>
      <c r="E34" s="225"/>
      <c r="F34" s="225"/>
      <c r="G34" s="225"/>
      <c r="H34" s="126"/>
    </row>
    <row r="35" spans="1:8" s="228" customFormat="1" ht="12.6" customHeight="1">
      <c r="A35" s="186"/>
      <c r="B35" s="225"/>
      <c r="C35" s="225"/>
      <c r="D35" s="225"/>
      <c r="E35" s="225"/>
      <c r="F35" s="225"/>
      <c r="G35" s="225"/>
      <c r="H35" s="126"/>
    </row>
    <row r="36" spans="1:8" s="227" customFormat="1" ht="12.6" customHeight="1">
      <c r="A36" s="186"/>
      <c r="B36" s="225"/>
      <c r="C36" s="225"/>
      <c r="D36" s="225"/>
      <c r="E36" s="225"/>
      <c r="F36" s="225"/>
      <c r="G36" s="225"/>
      <c r="H36" s="126"/>
    </row>
    <row r="37" spans="1:8" ht="12.6" customHeight="1">
      <c r="A37" s="52"/>
      <c r="B37" s="52"/>
      <c r="C37" s="120"/>
      <c r="D37" s="120"/>
      <c r="E37" s="67"/>
      <c r="F37" s="125"/>
      <c r="G37" s="125"/>
      <c r="H37" s="126"/>
    </row>
    <row r="38" spans="1:8" ht="18.95" customHeight="1">
      <c r="A38" s="171" t="s">
        <v>634</v>
      </c>
      <c r="B38" s="12"/>
      <c r="C38" s="52"/>
      <c r="D38" s="52"/>
      <c r="E38" s="52"/>
      <c r="F38" s="476" t="s">
        <v>704</v>
      </c>
      <c r="G38" s="472"/>
      <c r="H38" s="472"/>
    </row>
    <row r="39" spans="1:8" ht="18.95" customHeight="1">
      <c r="A39" s="12" t="s">
        <v>742</v>
      </c>
      <c r="B39" s="12"/>
      <c r="C39" s="52"/>
      <c r="D39" s="52"/>
      <c r="E39" s="52"/>
      <c r="F39" s="288"/>
      <c r="G39" s="288"/>
      <c r="H39" s="405" t="s">
        <v>743</v>
      </c>
    </row>
    <row r="40" spans="1:8" ht="12.75" customHeight="1">
      <c r="A40" s="12"/>
      <c r="B40" s="12"/>
      <c r="C40" s="52"/>
      <c r="D40" s="52"/>
      <c r="E40" s="65"/>
      <c r="F40" s="52"/>
      <c r="G40" s="52"/>
      <c r="H40" s="44"/>
    </row>
    <row r="41" spans="1:8" ht="12.75" customHeight="1">
      <c r="A41" s="280"/>
      <c r="B41" s="474">
        <v>2021</v>
      </c>
      <c r="C41" s="475"/>
      <c r="D41" s="475"/>
      <c r="E41" s="474">
        <v>2020</v>
      </c>
      <c r="F41" s="475"/>
      <c r="G41" s="475"/>
      <c r="H41" s="55"/>
    </row>
    <row r="42" spans="1:8" ht="15.95" customHeight="1">
      <c r="A42" s="113"/>
      <c r="B42" s="150" t="s">
        <v>7</v>
      </c>
      <c r="C42" s="259" t="s">
        <v>265</v>
      </c>
      <c r="D42" s="105" t="s">
        <v>267</v>
      </c>
      <c r="E42" s="150" t="s">
        <v>7</v>
      </c>
      <c r="F42" s="259" t="s">
        <v>265</v>
      </c>
      <c r="G42" s="105" t="s">
        <v>267</v>
      </c>
      <c r="H42" s="132"/>
    </row>
    <row r="43" spans="1:8" ht="15.95" customHeight="1">
      <c r="A43" s="281"/>
      <c r="B43" s="259" t="s">
        <v>12</v>
      </c>
      <c r="C43" s="132" t="s">
        <v>275</v>
      </c>
      <c r="D43" s="105" t="s">
        <v>276</v>
      </c>
      <c r="E43" s="259" t="s">
        <v>12</v>
      </c>
      <c r="F43" s="132" t="s">
        <v>275</v>
      </c>
      <c r="G43" s="105" t="s">
        <v>276</v>
      </c>
      <c r="H43" s="147"/>
    </row>
    <row r="44" spans="1:8" ht="15.95" customHeight="1">
      <c r="A44" s="113"/>
      <c r="B44" s="132"/>
      <c r="C44" s="147"/>
      <c r="D44" s="105"/>
      <c r="E44" s="132"/>
      <c r="F44" s="147"/>
      <c r="G44" s="105"/>
      <c r="H44" s="105"/>
    </row>
    <row r="45" spans="1:8" ht="15.95" customHeight="1">
      <c r="A45" s="282" t="s">
        <v>495</v>
      </c>
      <c r="B45" s="388">
        <f>C45+D45</f>
        <v>878</v>
      </c>
      <c r="C45" s="388">
        <v>371</v>
      </c>
      <c r="D45" s="388">
        <v>507</v>
      </c>
      <c r="E45" s="388">
        <f>F45+G45</f>
        <v>883</v>
      </c>
      <c r="F45" s="388">
        <v>376</v>
      </c>
      <c r="G45" s="388">
        <v>507</v>
      </c>
      <c r="H45" s="307" t="s">
        <v>501</v>
      </c>
    </row>
    <row r="46" spans="1:8" ht="15.95" customHeight="1">
      <c r="A46" s="282" t="s">
        <v>507</v>
      </c>
      <c r="B46" s="388">
        <f t="shared" ref="B46:B47" si="5">C46+D46</f>
        <v>8734</v>
      </c>
      <c r="C46" s="388">
        <v>2852</v>
      </c>
      <c r="D46" s="388">
        <v>5882</v>
      </c>
      <c r="E46" s="388">
        <f t="shared" ref="E46:E47" si="6">F46+G46</f>
        <v>8676</v>
      </c>
      <c r="F46" s="388">
        <v>2878</v>
      </c>
      <c r="G46" s="388">
        <v>5798</v>
      </c>
      <c r="H46" s="307" t="s">
        <v>635</v>
      </c>
    </row>
    <row r="47" spans="1:8" ht="15.95" customHeight="1">
      <c r="A47" s="283" t="s">
        <v>508</v>
      </c>
      <c r="B47" s="388">
        <f t="shared" si="5"/>
        <v>9612</v>
      </c>
      <c r="C47" s="388">
        <v>3223</v>
      </c>
      <c r="D47" s="388">
        <v>6389</v>
      </c>
      <c r="E47" s="388">
        <f t="shared" si="6"/>
        <v>9559</v>
      </c>
      <c r="F47" s="388">
        <v>3254</v>
      </c>
      <c r="G47" s="388">
        <v>6305</v>
      </c>
      <c r="H47" s="307" t="s">
        <v>636</v>
      </c>
    </row>
    <row r="48" spans="1:8" s="227" customFormat="1" ht="12.6" customHeight="1">
      <c r="A48" s="224"/>
      <c r="B48" s="225"/>
      <c r="C48" s="225"/>
      <c r="D48" s="225"/>
      <c r="E48" s="225"/>
      <c r="F48" s="225"/>
      <c r="G48" s="225"/>
      <c r="H48" s="226"/>
    </row>
    <row r="49" spans="1:8" s="228" customFormat="1" ht="12.6" customHeight="1">
      <c r="A49" s="224"/>
      <c r="B49" s="225"/>
      <c r="C49" s="225"/>
      <c r="D49" s="225"/>
      <c r="E49" s="225"/>
      <c r="F49" s="225"/>
      <c r="G49" s="225"/>
      <c r="H49" s="226"/>
    </row>
    <row r="50" spans="1:8" s="228" customFormat="1" ht="12.6" customHeight="1">
      <c r="A50" s="224"/>
      <c r="B50" s="225"/>
      <c r="C50" s="225"/>
      <c r="D50" s="225"/>
      <c r="E50" s="225"/>
      <c r="F50" s="225"/>
      <c r="G50" s="225"/>
      <c r="H50" s="226"/>
    </row>
    <row r="51" spans="1:8" ht="12.6" customHeight="1">
      <c r="A51" s="224"/>
      <c r="B51" s="225"/>
      <c r="C51" s="225"/>
      <c r="D51" s="225"/>
      <c r="E51" s="225"/>
      <c r="F51" s="225"/>
      <c r="G51" s="225"/>
      <c r="H51" s="226"/>
    </row>
    <row r="52" spans="1:8" ht="19.5" customHeight="1">
      <c r="A52" s="62" t="s">
        <v>519</v>
      </c>
      <c r="B52" s="12"/>
      <c r="C52" s="52"/>
      <c r="D52" s="52"/>
      <c r="E52" s="52"/>
      <c r="F52" s="476" t="s">
        <v>706</v>
      </c>
      <c r="G52" s="472"/>
      <c r="H52" s="472"/>
    </row>
    <row r="53" spans="1:8" ht="19.5" customHeight="1">
      <c r="A53" s="12" t="s">
        <v>745</v>
      </c>
      <c r="B53" s="12"/>
      <c r="C53" s="52"/>
      <c r="D53" s="52"/>
      <c r="E53" s="52"/>
      <c r="F53" s="288"/>
      <c r="G53" s="288"/>
      <c r="H53" s="405" t="s">
        <v>744</v>
      </c>
    </row>
    <row r="54" spans="1:8" ht="12.75" customHeight="1">
      <c r="A54" s="12"/>
      <c r="B54" s="12"/>
      <c r="C54" s="52"/>
      <c r="D54" s="52"/>
      <c r="E54" s="65"/>
      <c r="F54" s="52"/>
      <c r="G54" s="52"/>
      <c r="H54" s="44"/>
    </row>
    <row r="55" spans="1:8" ht="12.75" customHeight="1">
      <c r="A55" s="280"/>
      <c r="B55" s="474">
        <v>2021</v>
      </c>
      <c r="C55" s="475"/>
      <c r="D55" s="475"/>
      <c r="E55" s="474">
        <v>2020</v>
      </c>
      <c r="F55" s="475"/>
      <c r="G55" s="475"/>
      <c r="H55" s="55"/>
    </row>
    <row r="56" spans="1:8" ht="15.95" customHeight="1">
      <c r="A56" s="113"/>
      <c r="B56" s="150" t="s">
        <v>7</v>
      </c>
      <c r="C56" s="259" t="s">
        <v>265</v>
      </c>
      <c r="D56" s="105" t="s">
        <v>267</v>
      </c>
      <c r="E56" s="150" t="s">
        <v>7</v>
      </c>
      <c r="F56" s="259" t="s">
        <v>265</v>
      </c>
      <c r="G56" s="105" t="s">
        <v>267</v>
      </c>
      <c r="H56" s="132"/>
    </row>
    <row r="57" spans="1:8" ht="15.95" customHeight="1">
      <c r="A57" s="281"/>
      <c r="B57" s="259" t="s">
        <v>12</v>
      </c>
      <c r="C57" s="132" t="s">
        <v>275</v>
      </c>
      <c r="D57" s="105" t="s">
        <v>276</v>
      </c>
      <c r="E57" s="259" t="s">
        <v>12</v>
      </c>
      <c r="F57" s="132" t="s">
        <v>275</v>
      </c>
      <c r="G57" s="105" t="s">
        <v>276</v>
      </c>
      <c r="H57" s="147"/>
    </row>
    <row r="58" spans="1:8" ht="15.95" customHeight="1">
      <c r="A58" s="113"/>
      <c r="B58" s="132"/>
      <c r="C58" s="147"/>
      <c r="D58" s="105"/>
      <c r="E58" s="132"/>
      <c r="F58" s="147"/>
      <c r="G58" s="105"/>
      <c r="H58" s="108"/>
    </row>
    <row r="59" spans="1:8" ht="15.95" customHeight="1">
      <c r="A59" s="282" t="s">
        <v>110</v>
      </c>
      <c r="B59" s="388">
        <f>C59+D59</f>
        <v>4265</v>
      </c>
      <c r="C59" s="388">
        <v>1471</v>
      </c>
      <c r="D59" s="388">
        <v>2794</v>
      </c>
      <c r="E59" s="388">
        <f>F59+G59</f>
        <v>4057</v>
      </c>
      <c r="F59" s="388">
        <v>1427</v>
      </c>
      <c r="G59" s="388">
        <v>2630</v>
      </c>
      <c r="H59" s="307" t="s">
        <v>107</v>
      </c>
    </row>
    <row r="60" spans="1:8" ht="15.95" customHeight="1">
      <c r="A60" s="282" t="s">
        <v>509</v>
      </c>
      <c r="B60" s="492">
        <f t="shared" ref="B60:B61" si="7">C60+D60</f>
        <v>2652</v>
      </c>
      <c r="C60" s="492">
        <v>876</v>
      </c>
      <c r="D60" s="492">
        <v>1776</v>
      </c>
      <c r="E60" s="492">
        <f t="shared" ref="E60:E61" si="8">F60+G60</f>
        <v>2529</v>
      </c>
      <c r="F60" s="492">
        <v>849</v>
      </c>
      <c r="G60" s="492">
        <v>1680</v>
      </c>
      <c r="H60" s="307" t="s">
        <v>637</v>
      </c>
    </row>
    <row r="61" spans="1:8" ht="15.95" customHeight="1">
      <c r="A61" s="283" t="s">
        <v>510</v>
      </c>
      <c r="B61" s="492">
        <f t="shared" si="7"/>
        <v>1613</v>
      </c>
      <c r="C61" s="492">
        <v>595</v>
      </c>
      <c r="D61" s="492">
        <v>1018</v>
      </c>
      <c r="E61" s="492">
        <f t="shared" si="8"/>
        <v>1528</v>
      </c>
      <c r="F61" s="492">
        <v>578</v>
      </c>
      <c r="G61" s="492">
        <v>950</v>
      </c>
      <c r="H61" s="307" t="s">
        <v>638</v>
      </c>
    </row>
    <row r="62" spans="1:8" ht="12.75" customHeight="1">
      <c r="A62" s="43"/>
      <c r="B62" s="52"/>
      <c r="C62" s="68"/>
      <c r="D62" s="68"/>
      <c r="E62" s="68"/>
      <c r="F62" s="68"/>
      <c r="G62" s="68"/>
      <c r="H62" s="94" t="s">
        <v>485</v>
      </c>
    </row>
    <row r="63" spans="1:8" ht="12.75" customHeight="1">
      <c r="A63" s="220"/>
      <c r="B63" s="220"/>
      <c r="C63" s="67"/>
      <c r="D63" s="67"/>
      <c r="E63" s="52"/>
      <c r="F63" s="67"/>
      <c r="G63" s="67"/>
      <c r="H63" s="104"/>
    </row>
    <row r="64" spans="1:8" ht="12.75" customHeight="1">
      <c r="A64" s="52"/>
      <c r="B64" s="52"/>
      <c r="C64" s="67"/>
      <c r="D64" s="67"/>
      <c r="E64" s="67"/>
      <c r="F64" s="67"/>
      <c r="G64" s="67"/>
      <c r="H64" s="104"/>
    </row>
    <row r="65" spans="1:8" s="254" customFormat="1" ht="0.75" customHeight="1">
      <c r="A65" s="52"/>
      <c r="B65" s="52"/>
      <c r="C65" s="67"/>
      <c r="D65" s="67"/>
      <c r="E65" s="67"/>
      <c r="F65" s="67"/>
      <c r="G65" s="67"/>
      <c r="H65" s="104"/>
    </row>
    <row r="66" spans="1:8" s="254" customFormat="1" ht="12.75" hidden="1" customHeight="1">
      <c r="A66" s="52"/>
      <c r="B66" s="52"/>
      <c r="C66" s="67"/>
      <c r="D66" s="67"/>
      <c r="E66" s="67"/>
      <c r="F66" s="67"/>
      <c r="G66" s="67"/>
      <c r="H66" s="104"/>
    </row>
    <row r="67" spans="1:8" s="254" customFormat="1" ht="12.75" hidden="1" customHeight="1">
      <c r="A67" s="52"/>
      <c r="B67" s="52"/>
      <c r="C67" s="67"/>
      <c r="D67" s="67"/>
      <c r="E67" s="67"/>
      <c r="F67" s="67"/>
      <c r="G67" s="67"/>
      <c r="H67" s="104"/>
    </row>
    <row r="68" spans="1:8" ht="2.25" customHeight="1">
      <c r="A68" s="220"/>
      <c r="B68" s="220"/>
      <c r="C68" s="67"/>
      <c r="D68" s="67"/>
      <c r="E68" s="67"/>
      <c r="F68" s="67"/>
      <c r="G68" s="67"/>
      <c r="H68" s="104"/>
    </row>
    <row r="69" spans="1:8">
      <c r="A69" s="220"/>
      <c r="B69" s="220"/>
      <c r="C69" s="67"/>
      <c r="D69" s="67"/>
      <c r="E69" s="67"/>
      <c r="F69" s="67"/>
      <c r="G69" s="67"/>
      <c r="H69" s="104"/>
    </row>
    <row r="70" spans="1:8" ht="12.75" customHeight="1">
      <c r="A70" s="168" t="s">
        <v>483</v>
      </c>
      <c r="B70" s="48"/>
      <c r="C70" s="48"/>
      <c r="D70" s="48"/>
      <c r="E70" s="122"/>
      <c r="F70" s="122"/>
      <c r="G70" s="122"/>
      <c r="H70" s="187" t="s">
        <v>465</v>
      </c>
    </row>
    <row r="71" spans="1:8" ht="12.75" customHeight="1">
      <c r="A71" s="52"/>
      <c r="B71" s="52"/>
      <c r="C71" s="52"/>
      <c r="D71" s="52"/>
      <c r="E71" s="52"/>
      <c r="F71" s="52"/>
      <c r="G71" s="52"/>
      <c r="H71" s="52"/>
    </row>
    <row r="72" spans="1:8" ht="12.75" customHeight="1">
      <c r="A72" s="52"/>
      <c r="B72" s="52"/>
      <c r="C72" s="52"/>
      <c r="D72" s="52"/>
      <c r="E72" s="52"/>
      <c r="F72" s="52"/>
      <c r="G72" s="52"/>
      <c r="H72" s="52"/>
    </row>
    <row r="73" spans="1:8" ht="12.75" customHeight="1">
      <c r="A73" s="52"/>
      <c r="B73" s="52"/>
      <c r="C73" s="52"/>
      <c r="D73" s="52"/>
      <c r="E73" s="52"/>
      <c r="F73" s="52"/>
      <c r="G73" s="52"/>
      <c r="H73" s="52"/>
    </row>
    <row r="74" spans="1:8" ht="12.75" customHeight="1">
      <c r="A74" s="52"/>
      <c r="B74" s="52"/>
      <c r="C74" s="52"/>
      <c r="D74" s="52"/>
      <c r="E74" s="52"/>
      <c r="F74" s="52"/>
      <c r="G74" s="52"/>
      <c r="H74" s="52"/>
    </row>
    <row r="75" spans="1:8" ht="12.75" customHeight="1">
      <c r="A75" s="52"/>
      <c r="B75" s="52"/>
      <c r="C75" s="52"/>
      <c r="D75" s="52"/>
      <c r="E75" s="52"/>
      <c r="F75" s="52"/>
      <c r="G75" s="52"/>
      <c r="H75" s="52"/>
    </row>
    <row r="76" spans="1:8" ht="12.75" customHeight="1">
      <c r="A76" s="52"/>
      <c r="B76" s="52"/>
      <c r="C76" s="52"/>
      <c r="D76" s="52"/>
      <c r="E76" s="52"/>
      <c r="F76" s="52"/>
      <c r="G76" s="52"/>
      <c r="H76" s="52"/>
    </row>
    <row r="77" spans="1:8" ht="12.75" customHeight="1">
      <c r="A77" s="52"/>
      <c r="B77" s="52"/>
      <c r="C77" s="52"/>
      <c r="D77" s="52"/>
      <c r="E77" s="52"/>
      <c r="F77" s="52"/>
      <c r="G77" s="52"/>
      <c r="H77" s="52"/>
    </row>
    <row r="78" spans="1:8" ht="12.75" customHeight="1">
      <c r="A78" s="52"/>
      <c r="B78" s="52"/>
      <c r="C78" s="52"/>
      <c r="D78" s="52"/>
      <c r="E78" s="52"/>
      <c r="F78" s="52"/>
      <c r="G78" s="52"/>
      <c r="H78" s="52"/>
    </row>
    <row r="79" spans="1:8" ht="12.75" customHeight="1">
      <c r="A79" s="52"/>
      <c r="B79" s="52"/>
      <c r="C79" s="52"/>
      <c r="D79" s="52"/>
      <c r="E79" s="52"/>
      <c r="F79" s="52"/>
      <c r="G79" s="52"/>
      <c r="H79" s="52"/>
    </row>
    <row r="80" spans="1:8" ht="12.75" customHeight="1">
      <c r="A80" s="52"/>
      <c r="B80" s="52"/>
      <c r="C80" s="52"/>
      <c r="D80" s="52"/>
      <c r="E80" s="52"/>
      <c r="F80" s="52"/>
      <c r="G80" s="52"/>
      <c r="H80" s="52"/>
    </row>
    <row r="81" spans="1:8" ht="12.75" customHeight="1">
      <c r="A81" s="52"/>
      <c r="B81" s="52"/>
      <c r="C81" s="52"/>
      <c r="D81" s="52"/>
      <c r="E81" s="52"/>
      <c r="F81" s="52"/>
      <c r="G81" s="52"/>
      <c r="H81" s="52"/>
    </row>
    <row r="82" spans="1:8" ht="12.75" customHeight="1">
      <c r="A82" s="52"/>
      <c r="B82" s="52"/>
      <c r="C82" s="52"/>
      <c r="D82" s="52"/>
      <c r="E82" s="52"/>
      <c r="F82" s="52"/>
      <c r="G82" s="52"/>
      <c r="H82" s="52"/>
    </row>
    <row r="83" spans="1:8" ht="12.75" customHeight="1">
      <c r="A83" s="52"/>
      <c r="B83" s="52"/>
      <c r="C83" s="52"/>
      <c r="D83" s="52"/>
      <c r="E83" s="52"/>
      <c r="F83" s="52"/>
      <c r="G83" s="52"/>
      <c r="H83" s="52"/>
    </row>
    <row r="84" spans="1:8" ht="12.75" customHeight="1">
      <c r="A84" s="52"/>
      <c r="B84" s="52"/>
      <c r="C84" s="52"/>
      <c r="D84" s="52"/>
      <c r="E84" s="52"/>
      <c r="F84" s="52"/>
      <c r="G84" s="52"/>
      <c r="H84" s="52"/>
    </row>
    <row r="85" spans="1:8" ht="12.75" customHeight="1">
      <c r="A85" s="52"/>
      <c r="B85" s="52"/>
      <c r="C85" s="52"/>
      <c r="D85" s="52"/>
      <c r="E85" s="52"/>
      <c r="F85" s="52"/>
      <c r="G85" s="52"/>
      <c r="H85" s="52"/>
    </row>
    <row r="86" spans="1:8" ht="12.75" customHeight="1">
      <c r="A86" s="52"/>
      <c r="B86" s="52"/>
      <c r="C86" s="52"/>
      <c r="D86" s="52"/>
      <c r="E86" s="52"/>
      <c r="F86" s="52"/>
      <c r="G86" s="52"/>
      <c r="H86" s="52"/>
    </row>
    <row r="87" spans="1:8" ht="12.75" customHeight="1">
      <c r="A87" s="52"/>
      <c r="B87" s="52"/>
      <c r="C87" s="52"/>
      <c r="D87" s="52"/>
      <c r="E87" s="52"/>
      <c r="F87" s="52"/>
      <c r="G87" s="52"/>
      <c r="H87" s="52"/>
    </row>
    <row r="88" spans="1:8" ht="12.75" customHeight="1">
      <c r="A88" s="52"/>
      <c r="B88" s="52"/>
      <c r="C88" s="52"/>
      <c r="D88" s="52"/>
      <c r="E88" s="52"/>
      <c r="F88" s="52"/>
      <c r="G88" s="52"/>
      <c r="H88" s="52"/>
    </row>
    <row r="89" spans="1:8" ht="12.75" customHeight="1">
      <c r="A89" s="52"/>
      <c r="B89" s="52"/>
      <c r="C89" s="52"/>
      <c r="D89" s="52"/>
      <c r="E89" s="52"/>
      <c r="F89" s="52"/>
      <c r="G89" s="52"/>
      <c r="H89" s="52"/>
    </row>
    <row r="90" spans="1:8" ht="12.75" customHeight="1">
      <c r="A90" s="52"/>
      <c r="B90" s="52"/>
      <c r="C90" s="52"/>
      <c r="D90" s="52"/>
      <c r="E90" s="52"/>
      <c r="F90" s="52"/>
      <c r="G90" s="52"/>
      <c r="H90" s="52"/>
    </row>
    <row r="91" spans="1:8" ht="12.75" customHeight="1">
      <c r="A91" s="52"/>
      <c r="B91" s="52"/>
      <c r="C91" s="52"/>
      <c r="D91" s="52"/>
      <c r="E91" s="52"/>
      <c r="F91" s="52"/>
      <c r="G91" s="52"/>
      <c r="H91" s="52"/>
    </row>
    <row r="92" spans="1:8" ht="12.75" customHeight="1">
      <c r="A92" s="52"/>
      <c r="B92" s="52"/>
      <c r="C92" s="52"/>
      <c r="D92" s="52"/>
      <c r="E92" s="52"/>
      <c r="F92" s="52"/>
      <c r="G92" s="52"/>
      <c r="H92" s="52"/>
    </row>
    <row r="93" spans="1:8" ht="12.75" customHeight="1">
      <c r="A93" s="52"/>
      <c r="B93" s="52"/>
      <c r="C93" s="52"/>
      <c r="D93" s="52"/>
      <c r="E93" s="52"/>
      <c r="F93" s="52"/>
      <c r="G93" s="52"/>
      <c r="H93" s="52"/>
    </row>
    <row r="94" spans="1:8" ht="12.75" customHeight="1">
      <c r="A94" s="52"/>
      <c r="B94" s="52"/>
      <c r="C94" s="52"/>
      <c r="D94" s="52"/>
      <c r="E94" s="52"/>
      <c r="F94" s="52"/>
      <c r="G94" s="52"/>
      <c r="H94" s="52"/>
    </row>
    <row r="95" spans="1:8" ht="12.75" customHeight="1">
      <c r="A95" s="52"/>
      <c r="B95" s="52"/>
      <c r="C95" s="52"/>
      <c r="D95" s="52"/>
      <c r="E95" s="52"/>
      <c r="F95" s="52"/>
      <c r="G95" s="52"/>
      <c r="H95" s="52"/>
    </row>
    <row r="96" spans="1:8" ht="12.75" customHeight="1">
      <c r="A96" s="52"/>
      <c r="B96" s="52"/>
      <c r="C96" s="52"/>
      <c r="D96" s="52"/>
      <c r="E96" s="52"/>
      <c r="F96" s="52"/>
      <c r="G96" s="52"/>
      <c r="H96" s="52"/>
    </row>
    <row r="97" spans="1:8" ht="12.75" customHeight="1">
      <c r="A97" s="52"/>
      <c r="B97" s="52"/>
      <c r="C97" s="52"/>
      <c r="D97" s="52"/>
      <c r="E97" s="52"/>
      <c r="F97" s="52"/>
      <c r="G97" s="52"/>
      <c r="H97" s="52"/>
    </row>
    <row r="98" spans="1:8" ht="12.75" customHeight="1">
      <c r="A98" s="52"/>
      <c r="B98" s="52"/>
      <c r="C98" s="52"/>
      <c r="D98" s="52"/>
      <c r="E98" s="52"/>
      <c r="F98" s="52"/>
      <c r="G98" s="52"/>
      <c r="H98" s="52"/>
    </row>
    <row r="99" spans="1:8" ht="12.75" customHeight="1">
      <c r="A99" s="52"/>
      <c r="B99" s="52"/>
      <c r="C99" s="52"/>
      <c r="D99" s="52"/>
      <c r="E99" s="52"/>
      <c r="F99" s="52"/>
      <c r="G99" s="52"/>
      <c r="H99" s="52"/>
    </row>
    <row r="100" spans="1:8" ht="12.75" customHeight="1">
      <c r="A100" s="52"/>
      <c r="B100" s="52"/>
      <c r="C100" s="52"/>
      <c r="D100" s="52"/>
      <c r="E100" s="52"/>
      <c r="F100" s="52"/>
      <c r="G100" s="52"/>
      <c r="H100" s="52"/>
    </row>
    <row r="101" spans="1:8" ht="12.75" customHeight="1">
      <c r="A101" s="52"/>
      <c r="B101" s="52"/>
      <c r="C101" s="52"/>
      <c r="D101" s="52"/>
      <c r="E101" s="52"/>
      <c r="F101" s="52"/>
      <c r="G101" s="52"/>
      <c r="H101" s="52"/>
    </row>
    <row r="102" spans="1:8" ht="12.75" customHeight="1">
      <c r="A102" s="52"/>
      <c r="B102" s="52"/>
      <c r="C102" s="52"/>
      <c r="D102" s="52"/>
      <c r="E102" s="52"/>
      <c r="F102" s="52"/>
      <c r="G102" s="52"/>
      <c r="H102" s="52"/>
    </row>
    <row r="103" spans="1:8" ht="12.75" customHeight="1">
      <c r="A103" s="52"/>
      <c r="B103" s="52"/>
      <c r="C103" s="52"/>
      <c r="D103" s="52"/>
      <c r="E103" s="52"/>
      <c r="F103" s="52"/>
      <c r="G103" s="52"/>
      <c r="H103" s="52"/>
    </row>
    <row r="104" spans="1:8" ht="12.75" customHeight="1">
      <c r="A104" s="52"/>
      <c r="B104" s="52"/>
      <c r="C104" s="52"/>
      <c r="D104" s="52"/>
      <c r="E104" s="52"/>
      <c r="F104" s="52"/>
      <c r="G104" s="52"/>
      <c r="H104" s="52"/>
    </row>
    <row r="105" spans="1:8" ht="12.75" customHeight="1">
      <c r="A105" s="52"/>
      <c r="B105" s="52"/>
      <c r="C105" s="52"/>
      <c r="D105" s="52"/>
      <c r="E105" s="52"/>
      <c r="F105" s="52"/>
      <c r="G105" s="52"/>
      <c r="H105" s="52"/>
    </row>
    <row r="106" spans="1:8" ht="12.75" customHeight="1">
      <c r="A106" s="52"/>
      <c r="B106" s="52"/>
      <c r="C106" s="52"/>
      <c r="D106" s="52"/>
      <c r="E106" s="52"/>
      <c r="F106" s="52"/>
      <c r="G106" s="52"/>
      <c r="H106" s="52"/>
    </row>
    <row r="107" spans="1:8" ht="12.75" customHeight="1">
      <c r="A107" s="52"/>
      <c r="B107" s="52"/>
      <c r="C107" s="52"/>
      <c r="D107" s="52"/>
      <c r="E107" s="52"/>
      <c r="F107" s="52"/>
      <c r="G107" s="52"/>
      <c r="H107" s="52"/>
    </row>
    <row r="108" spans="1:8" ht="12.75" customHeight="1">
      <c r="A108" s="52"/>
      <c r="B108" s="52"/>
      <c r="C108" s="52"/>
      <c r="D108" s="52"/>
      <c r="E108" s="52"/>
      <c r="F108" s="52"/>
      <c r="G108" s="52"/>
      <c r="H108" s="52"/>
    </row>
    <row r="109" spans="1:8" ht="12.75" customHeight="1">
      <c r="A109" s="52"/>
      <c r="B109" s="52"/>
      <c r="C109" s="52"/>
      <c r="D109" s="52"/>
      <c r="E109" s="52"/>
      <c r="F109" s="52"/>
      <c r="G109" s="52"/>
      <c r="H109" s="52"/>
    </row>
    <row r="110" spans="1:8" ht="12.75" customHeight="1">
      <c r="A110" s="52"/>
      <c r="B110" s="52"/>
      <c r="C110" s="52"/>
      <c r="D110" s="52"/>
      <c r="E110" s="52"/>
      <c r="F110" s="52"/>
      <c r="G110" s="52"/>
      <c r="H110" s="52"/>
    </row>
    <row r="111" spans="1:8" ht="12.75" customHeight="1">
      <c r="A111" s="52"/>
      <c r="B111" s="52"/>
      <c r="C111" s="52"/>
      <c r="D111" s="52"/>
      <c r="E111" s="52"/>
      <c r="F111" s="52"/>
      <c r="G111" s="52"/>
      <c r="H111" s="52"/>
    </row>
    <row r="112" spans="1:8" ht="12.75" customHeight="1">
      <c r="A112" s="52"/>
      <c r="B112" s="52"/>
      <c r="C112" s="52"/>
      <c r="D112" s="52"/>
      <c r="E112" s="52"/>
      <c r="F112" s="52"/>
      <c r="G112" s="52"/>
      <c r="H112" s="52"/>
    </row>
    <row r="113" spans="1:8" ht="12.75" customHeight="1">
      <c r="A113" s="52"/>
      <c r="B113" s="52"/>
      <c r="C113" s="52"/>
      <c r="D113" s="52"/>
      <c r="E113" s="52"/>
      <c r="F113" s="52"/>
      <c r="G113" s="52"/>
      <c r="H113" s="52"/>
    </row>
    <row r="114" spans="1:8" ht="12.75" customHeight="1">
      <c r="A114" s="52"/>
      <c r="B114" s="52"/>
      <c r="C114" s="52"/>
      <c r="D114" s="52"/>
      <c r="E114" s="52"/>
      <c r="F114" s="52"/>
      <c r="G114" s="52"/>
      <c r="H114" s="52"/>
    </row>
    <row r="115" spans="1:8" ht="12.75" customHeight="1">
      <c r="A115" s="52"/>
      <c r="B115" s="52"/>
      <c r="C115" s="52"/>
      <c r="D115" s="52"/>
      <c r="E115" s="52"/>
      <c r="F115" s="52"/>
      <c r="G115" s="52"/>
      <c r="H115" s="52"/>
    </row>
    <row r="116" spans="1:8" ht="12.75" customHeight="1">
      <c r="A116" s="52"/>
      <c r="B116" s="52"/>
      <c r="C116" s="52"/>
      <c r="D116" s="52"/>
      <c r="E116" s="52"/>
      <c r="F116" s="52"/>
      <c r="G116" s="52"/>
      <c r="H116" s="52"/>
    </row>
    <row r="117" spans="1:8" ht="12.75" customHeight="1">
      <c r="A117" s="52"/>
      <c r="B117" s="52"/>
      <c r="C117" s="52"/>
      <c r="D117" s="52"/>
      <c r="E117" s="52"/>
      <c r="F117" s="52"/>
      <c r="G117" s="52"/>
      <c r="H117" s="52"/>
    </row>
    <row r="118" spans="1:8" ht="12.75" customHeight="1">
      <c r="A118" s="52"/>
      <c r="B118" s="52"/>
      <c r="C118" s="52"/>
      <c r="D118" s="52"/>
      <c r="E118" s="52"/>
      <c r="F118" s="52"/>
      <c r="G118" s="52"/>
      <c r="H118" s="52"/>
    </row>
    <row r="119" spans="1:8" ht="12.75" customHeight="1">
      <c r="A119" s="52"/>
      <c r="B119" s="52"/>
      <c r="C119" s="52"/>
      <c r="D119" s="52"/>
      <c r="E119" s="52"/>
      <c r="F119" s="52"/>
      <c r="G119" s="52"/>
      <c r="H119" s="52"/>
    </row>
    <row r="120" spans="1:8" ht="12.75" customHeight="1">
      <c r="A120" s="52"/>
      <c r="B120" s="52"/>
      <c r="C120" s="52"/>
      <c r="D120" s="52"/>
      <c r="E120" s="52"/>
      <c r="F120" s="52"/>
      <c r="G120" s="52"/>
      <c r="H120" s="52"/>
    </row>
    <row r="121" spans="1:8" ht="12.75" customHeight="1">
      <c r="A121" s="52"/>
      <c r="B121" s="52"/>
      <c r="C121" s="52"/>
      <c r="D121" s="52"/>
      <c r="E121" s="52"/>
      <c r="F121" s="52"/>
      <c r="G121" s="52"/>
      <c r="H121" s="52"/>
    </row>
    <row r="122" spans="1:8" ht="12.75" customHeight="1">
      <c r="A122" s="52"/>
      <c r="B122" s="52"/>
      <c r="C122" s="52"/>
      <c r="D122" s="52"/>
      <c r="E122" s="52"/>
      <c r="F122" s="52"/>
      <c r="G122" s="52"/>
      <c r="H122" s="52"/>
    </row>
    <row r="123" spans="1:8" ht="12.75" customHeight="1">
      <c r="A123" s="52"/>
      <c r="B123" s="52"/>
      <c r="C123" s="52"/>
      <c r="D123" s="52"/>
      <c r="E123" s="52"/>
      <c r="F123" s="52"/>
      <c r="G123" s="52"/>
      <c r="H123" s="52"/>
    </row>
    <row r="124" spans="1:8" ht="12.75" customHeight="1">
      <c r="A124" s="52"/>
      <c r="B124" s="52"/>
      <c r="C124" s="52"/>
      <c r="D124" s="52"/>
      <c r="E124" s="52"/>
      <c r="F124" s="52"/>
      <c r="G124" s="52"/>
      <c r="H124" s="52"/>
    </row>
    <row r="125" spans="1:8" ht="12.75" customHeight="1">
      <c r="A125" s="52"/>
      <c r="B125" s="52"/>
      <c r="C125" s="52"/>
      <c r="D125" s="52"/>
      <c r="E125" s="52"/>
      <c r="F125" s="52"/>
      <c r="G125" s="52"/>
      <c r="H125" s="52"/>
    </row>
    <row r="126" spans="1:8" ht="12.75" customHeight="1">
      <c r="A126" s="52"/>
      <c r="B126" s="52"/>
      <c r="C126" s="52"/>
      <c r="D126" s="52"/>
      <c r="E126" s="52"/>
      <c r="F126" s="52"/>
      <c r="G126" s="52"/>
      <c r="H126" s="52"/>
    </row>
    <row r="127" spans="1:8" ht="12.75" customHeight="1">
      <c r="A127" s="52"/>
      <c r="B127" s="52"/>
      <c r="C127" s="52"/>
      <c r="D127" s="52"/>
      <c r="E127" s="52"/>
      <c r="F127" s="52"/>
      <c r="G127" s="52"/>
      <c r="H127" s="52"/>
    </row>
    <row r="128" spans="1:8" ht="12.75" customHeight="1">
      <c r="A128" s="52"/>
      <c r="B128" s="52"/>
      <c r="C128" s="52"/>
      <c r="D128" s="52"/>
      <c r="E128" s="52"/>
      <c r="F128" s="52"/>
      <c r="G128" s="52"/>
      <c r="H128" s="52"/>
    </row>
    <row r="129" spans="1:8" ht="12.75" customHeight="1">
      <c r="A129" s="52"/>
      <c r="B129" s="52"/>
      <c r="C129" s="52"/>
      <c r="D129" s="52"/>
      <c r="E129" s="52"/>
      <c r="F129" s="52"/>
      <c r="G129" s="52"/>
      <c r="H129" s="52"/>
    </row>
    <row r="130" spans="1:8" ht="12.75" customHeight="1">
      <c r="A130" s="52"/>
      <c r="B130" s="52"/>
      <c r="C130" s="52"/>
      <c r="D130" s="52"/>
      <c r="E130" s="52"/>
      <c r="F130" s="52"/>
      <c r="G130" s="52"/>
      <c r="H130" s="52"/>
    </row>
    <row r="131" spans="1:8" ht="12.75" customHeight="1">
      <c r="A131" s="52"/>
      <c r="B131" s="52"/>
      <c r="C131" s="52"/>
      <c r="D131" s="52"/>
      <c r="E131" s="52"/>
      <c r="F131" s="52"/>
      <c r="G131" s="52"/>
      <c r="H131" s="52"/>
    </row>
    <row r="132" spans="1:8" ht="12.75" customHeight="1">
      <c r="A132" s="52"/>
      <c r="B132" s="52"/>
      <c r="C132" s="52"/>
      <c r="D132" s="52"/>
      <c r="E132" s="52"/>
      <c r="F132" s="52"/>
      <c r="G132" s="52"/>
      <c r="H132" s="52"/>
    </row>
    <row r="133" spans="1:8" ht="12.75" customHeight="1">
      <c r="A133" s="52"/>
      <c r="B133" s="52"/>
      <c r="C133" s="52"/>
      <c r="D133" s="52"/>
      <c r="E133" s="52"/>
      <c r="F133" s="52"/>
      <c r="G133" s="52"/>
      <c r="H133" s="52"/>
    </row>
    <row r="134" spans="1:8" ht="12.75" customHeight="1">
      <c r="A134" s="52"/>
      <c r="B134" s="52"/>
      <c r="C134" s="52"/>
      <c r="D134" s="52"/>
      <c r="E134" s="52"/>
      <c r="F134" s="52"/>
      <c r="G134" s="52"/>
      <c r="H134" s="52"/>
    </row>
    <row r="135" spans="1:8" ht="12.75" customHeight="1">
      <c r="A135" s="52"/>
      <c r="B135" s="52"/>
      <c r="C135" s="52"/>
      <c r="D135" s="52"/>
      <c r="E135" s="52"/>
      <c r="F135" s="52"/>
      <c r="G135" s="52"/>
      <c r="H135" s="52"/>
    </row>
    <row r="136" spans="1:8" ht="12.75" customHeight="1">
      <c r="A136" s="52"/>
      <c r="B136" s="52"/>
      <c r="C136" s="52"/>
      <c r="D136" s="52"/>
      <c r="E136" s="52"/>
      <c r="F136" s="52"/>
      <c r="G136" s="52"/>
      <c r="H136" s="52"/>
    </row>
    <row r="137" spans="1:8" ht="12.75" customHeight="1">
      <c r="A137" s="52"/>
      <c r="B137" s="52"/>
      <c r="C137" s="52"/>
      <c r="D137" s="52"/>
      <c r="E137" s="52"/>
      <c r="F137" s="52"/>
      <c r="G137" s="52"/>
      <c r="H137" s="52"/>
    </row>
    <row r="138" spans="1:8" ht="12.75" customHeight="1">
      <c r="A138" s="52"/>
      <c r="B138" s="52"/>
      <c r="C138" s="52"/>
      <c r="D138" s="52"/>
      <c r="E138" s="52"/>
      <c r="F138" s="52"/>
      <c r="G138" s="52"/>
      <c r="H138" s="52"/>
    </row>
    <row r="139" spans="1:8" ht="12.75" customHeight="1">
      <c r="A139" s="52"/>
      <c r="B139" s="52"/>
      <c r="C139" s="52"/>
      <c r="D139" s="52"/>
      <c r="E139" s="52"/>
      <c r="F139" s="52"/>
      <c r="G139" s="52"/>
      <c r="H139" s="52"/>
    </row>
    <row r="140" spans="1:8" ht="12.75" customHeight="1">
      <c r="A140" s="52"/>
      <c r="B140" s="52"/>
      <c r="C140" s="52"/>
      <c r="D140" s="52"/>
      <c r="E140" s="52"/>
      <c r="F140" s="52"/>
      <c r="G140" s="52"/>
      <c r="H140" s="52"/>
    </row>
    <row r="141" spans="1:8" ht="12.75" customHeight="1">
      <c r="A141" s="52"/>
      <c r="B141" s="52"/>
      <c r="C141" s="52"/>
      <c r="D141" s="52"/>
      <c r="E141" s="52"/>
      <c r="F141" s="52"/>
      <c r="G141" s="52"/>
      <c r="H141" s="52"/>
    </row>
    <row r="142" spans="1:8" ht="12.75" customHeight="1">
      <c r="A142" s="52"/>
      <c r="B142" s="52"/>
      <c r="C142" s="52"/>
      <c r="D142" s="52"/>
      <c r="E142" s="52"/>
      <c r="F142" s="52"/>
      <c r="G142" s="52"/>
      <c r="H142" s="52"/>
    </row>
    <row r="143" spans="1:8" ht="12.75" customHeight="1">
      <c r="A143" s="52"/>
      <c r="B143" s="52"/>
      <c r="C143" s="52"/>
      <c r="D143" s="52"/>
      <c r="E143" s="52"/>
      <c r="F143" s="52"/>
      <c r="G143" s="52"/>
      <c r="H143" s="52"/>
    </row>
    <row r="144" spans="1:8" ht="12.75" customHeight="1">
      <c r="A144" s="52"/>
      <c r="B144" s="52"/>
      <c r="C144" s="52"/>
      <c r="D144" s="52"/>
      <c r="E144" s="52"/>
      <c r="F144" s="52"/>
      <c r="G144" s="52"/>
      <c r="H144" s="52"/>
    </row>
    <row r="145" spans="1:8" ht="12.75" customHeight="1">
      <c r="A145" s="52"/>
      <c r="B145" s="52"/>
      <c r="C145" s="52"/>
      <c r="D145" s="52"/>
      <c r="E145" s="52"/>
      <c r="F145" s="52"/>
      <c r="G145" s="52"/>
      <c r="H145" s="52"/>
    </row>
    <row r="146" spans="1:8" ht="12.75" customHeight="1">
      <c r="A146" s="52"/>
      <c r="B146" s="52"/>
      <c r="C146" s="52"/>
      <c r="D146" s="52"/>
      <c r="E146" s="52"/>
      <c r="F146" s="52"/>
      <c r="G146" s="52"/>
      <c r="H146" s="52"/>
    </row>
    <row r="147" spans="1:8" ht="12.75" customHeight="1">
      <c r="A147" s="52"/>
      <c r="B147" s="52"/>
      <c r="C147" s="52"/>
      <c r="D147" s="52"/>
      <c r="E147" s="52"/>
      <c r="F147" s="52"/>
      <c r="G147" s="52"/>
      <c r="H147" s="52"/>
    </row>
    <row r="148" spans="1:8" ht="12.75" customHeight="1">
      <c r="A148" s="52"/>
      <c r="B148" s="52"/>
      <c r="C148" s="52"/>
      <c r="D148" s="52"/>
      <c r="E148" s="52"/>
      <c r="F148" s="52"/>
      <c r="G148" s="52"/>
      <c r="H148" s="52"/>
    </row>
    <row r="149" spans="1:8" ht="12.75" customHeight="1">
      <c r="A149" s="52"/>
      <c r="B149" s="52"/>
      <c r="C149" s="52"/>
      <c r="D149" s="52"/>
      <c r="E149" s="52"/>
      <c r="F149" s="52"/>
      <c r="G149" s="52"/>
      <c r="H149" s="52"/>
    </row>
    <row r="150" spans="1:8" ht="12.75" customHeight="1">
      <c r="A150" s="52"/>
      <c r="B150" s="52"/>
      <c r="C150" s="52"/>
      <c r="D150" s="52"/>
      <c r="E150" s="52"/>
      <c r="F150" s="52"/>
      <c r="G150" s="52"/>
      <c r="H150" s="52"/>
    </row>
    <row r="151" spans="1:8" ht="12.75" customHeight="1">
      <c r="A151" s="52"/>
      <c r="B151" s="52"/>
      <c r="C151" s="52"/>
      <c r="D151" s="52"/>
      <c r="E151" s="52"/>
      <c r="F151" s="52"/>
      <c r="G151" s="52"/>
      <c r="H151" s="52"/>
    </row>
    <row r="152" spans="1:8" ht="12.75" customHeight="1">
      <c r="A152" s="52"/>
      <c r="B152" s="52"/>
      <c r="C152" s="52"/>
      <c r="D152" s="52"/>
      <c r="E152" s="52"/>
      <c r="F152" s="52"/>
      <c r="G152" s="52"/>
      <c r="H152" s="52"/>
    </row>
    <row r="153" spans="1:8" ht="12.75" customHeight="1">
      <c r="A153" s="52"/>
      <c r="B153" s="52"/>
      <c r="C153" s="52"/>
      <c r="D153" s="52"/>
      <c r="E153" s="52"/>
      <c r="F153" s="52"/>
      <c r="G153" s="52"/>
      <c r="H153" s="52"/>
    </row>
    <row r="154" spans="1:8" ht="12.75" customHeight="1">
      <c r="A154" s="52"/>
      <c r="B154" s="52"/>
      <c r="C154" s="52"/>
      <c r="D154" s="52"/>
      <c r="E154" s="52"/>
      <c r="F154" s="52"/>
      <c r="G154" s="52"/>
      <c r="H154" s="52"/>
    </row>
    <row r="155" spans="1:8" ht="12.75" customHeight="1">
      <c r="A155" s="52"/>
      <c r="B155" s="52"/>
      <c r="C155" s="52"/>
      <c r="D155" s="52"/>
      <c r="E155" s="52"/>
      <c r="F155" s="52"/>
      <c r="G155" s="52"/>
      <c r="H155" s="52"/>
    </row>
    <row r="156" spans="1:8" ht="12.75" customHeight="1">
      <c r="A156" s="52"/>
      <c r="B156" s="52"/>
      <c r="C156" s="52"/>
      <c r="D156" s="52"/>
      <c r="E156" s="52"/>
      <c r="F156" s="52"/>
      <c r="G156" s="52"/>
      <c r="H156" s="52"/>
    </row>
    <row r="157" spans="1:8" ht="12.75" customHeight="1">
      <c r="A157" s="52"/>
      <c r="B157" s="52"/>
      <c r="C157" s="52"/>
      <c r="D157" s="52"/>
      <c r="E157" s="52"/>
      <c r="F157" s="52"/>
      <c r="G157" s="52"/>
      <c r="H157" s="52"/>
    </row>
    <row r="158" spans="1:8" ht="12.75" customHeight="1">
      <c r="A158" s="52"/>
      <c r="B158" s="52"/>
      <c r="C158" s="52"/>
      <c r="D158" s="52"/>
      <c r="E158" s="52"/>
      <c r="F158" s="52"/>
      <c r="G158" s="52"/>
      <c r="H158" s="52"/>
    </row>
    <row r="159" spans="1:8" ht="12.75" customHeight="1">
      <c r="A159" s="52"/>
      <c r="B159" s="52"/>
      <c r="C159" s="52"/>
      <c r="D159" s="52"/>
      <c r="E159" s="52"/>
      <c r="F159" s="52"/>
      <c r="G159" s="52"/>
      <c r="H159" s="52"/>
    </row>
    <row r="160" spans="1:8" ht="12.75" customHeight="1">
      <c r="A160" s="52"/>
      <c r="B160" s="52"/>
      <c r="C160" s="52"/>
      <c r="D160" s="52"/>
      <c r="E160" s="52"/>
      <c r="F160" s="52"/>
      <c r="G160" s="52"/>
      <c r="H160" s="52"/>
    </row>
    <row r="161" spans="1:8" ht="12.75" customHeight="1">
      <c r="A161" s="52"/>
      <c r="B161" s="52"/>
      <c r="C161" s="52"/>
      <c r="D161" s="52"/>
      <c r="E161" s="52"/>
      <c r="F161" s="52"/>
      <c r="G161" s="52"/>
      <c r="H161" s="52"/>
    </row>
    <row r="162" spans="1:8" ht="12.75" customHeight="1">
      <c r="A162" s="52"/>
      <c r="B162" s="52"/>
      <c r="C162" s="52"/>
      <c r="D162" s="52"/>
      <c r="E162" s="52"/>
      <c r="F162" s="52"/>
      <c r="G162" s="52"/>
      <c r="H162" s="52"/>
    </row>
    <row r="163" spans="1:8" ht="12.75" customHeight="1">
      <c r="A163" s="52"/>
      <c r="B163" s="52"/>
      <c r="C163" s="52"/>
      <c r="D163" s="52"/>
      <c r="E163" s="52"/>
      <c r="F163" s="52"/>
      <c r="G163" s="52"/>
      <c r="H163" s="52"/>
    </row>
    <row r="164" spans="1:8" ht="12.75" customHeight="1">
      <c r="A164" s="52"/>
      <c r="B164" s="52"/>
      <c r="C164" s="52"/>
      <c r="D164" s="52"/>
      <c r="E164" s="52"/>
      <c r="F164" s="52"/>
      <c r="G164" s="52"/>
      <c r="H164" s="52"/>
    </row>
    <row r="165" spans="1:8" ht="12.75" customHeight="1">
      <c r="A165" s="52"/>
      <c r="B165" s="52"/>
      <c r="C165" s="52"/>
      <c r="D165" s="52"/>
      <c r="E165" s="52"/>
      <c r="F165" s="52"/>
      <c r="G165" s="52"/>
      <c r="H165" s="52"/>
    </row>
    <row r="166" spans="1:8" ht="12.75" customHeight="1">
      <c r="A166" s="52"/>
      <c r="B166" s="52"/>
      <c r="C166" s="52"/>
      <c r="D166" s="52"/>
      <c r="E166" s="52"/>
      <c r="F166" s="52"/>
      <c r="G166" s="52"/>
      <c r="H166" s="52"/>
    </row>
    <row r="167" spans="1:8" ht="12.75" customHeight="1">
      <c r="A167" s="52"/>
      <c r="B167" s="52"/>
      <c r="C167" s="52"/>
      <c r="D167" s="52"/>
      <c r="E167" s="52"/>
      <c r="F167" s="52"/>
      <c r="G167" s="52"/>
      <c r="H167" s="52"/>
    </row>
    <row r="168" spans="1:8" ht="12.75" customHeight="1">
      <c r="A168" s="52"/>
      <c r="B168" s="52"/>
      <c r="C168" s="52"/>
      <c r="D168" s="52"/>
      <c r="E168" s="52"/>
      <c r="F168" s="52"/>
      <c r="G168" s="52"/>
      <c r="H168" s="52"/>
    </row>
    <row r="169" spans="1:8" ht="12.75" customHeight="1">
      <c r="A169" s="52"/>
      <c r="B169" s="52"/>
      <c r="C169" s="52"/>
      <c r="D169" s="52"/>
      <c r="E169" s="52"/>
      <c r="F169" s="52"/>
      <c r="G169" s="52"/>
      <c r="H169" s="52"/>
    </row>
    <row r="170" spans="1:8" ht="12.75" customHeight="1">
      <c r="A170" s="52"/>
      <c r="B170" s="52"/>
      <c r="C170" s="52"/>
      <c r="D170" s="52"/>
      <c r="E170" s="52"/>
      <c r="F170" s="52"/>
      <c r="G170" s="52"/>
      <c r="H170" s="52"/>
    </row>
    <row r="171" spans="1:8" ht="12.75" customHeight="1">
      <c r="A171" s="52"/>
      <c r="B171" s="52"/>
      <c r="C171" s="52"/>
      <c r="D171" s="52"/>
      <c r="E171" s="52"/>
      <c r="F171" s="52"/>
      <c r="G171" s="52"/>
      <c r="H171" s="52"/>
    </row>
    <row r="172" spans="1:8" ht="12.75" customHeight="1">
      <c r="A172" s="52"/>
      <c r="B172" s="52"/>
      <c r="C172" s="52"/>
      <c r="D172" s="52"/>
      <c r="E172" s="52"/>
      <c r="F172" s="52"/>
      <c r="G172" s="52"/>
      <c r="H172" s="52"/>
    </row>
    <row r="173" spans="1:8" ht="12.75" customHeight="1">
      <c r="A173" s="52"/>
      <c r="B173" s="52"/>
      <c r="C173" s="52"/>
      <c r="D173" s="52"/>
      <c r="E173" s="52"/>
      <c r="F173" s="52"/>
      <c r="G173" s="52"/>
      <c r="H173" s="52"/>
    </row>
    <row r="174" spans="1:8" ht="12.75" customHeight="1">
      <c r="A174" s="52"/>
      <c r="B174" s="52"/>
      <c r="C174" s="52"/>
      <c r="D174" s="52"/>
      <c r="E174" s="52"/>
      <c r="F174" s="52"/>
      <c r="G174" s="52"/>
      <c r="H174" s="52"/>
    </row>
    <row r="175" spans="1:8" ht="12.75" customHeight="1">
      <c r="A175" s="52"/>
      <c r="B175" s="52"/>
      <c r="C175" s="52"/>
      <c r="D175" s="52"/>
      <c r="E175" s="52"/>
      <c r="F175" s="52"/>
      <c r="G175" s="52"/>
      <c r="H175" s="52"/>
    </row>
    <row r="176" spans="1:8" ht="12.75" customHeight="1">
      <c r="A176" s="52"/>
      <c r="B176" s="52"/>
      <c r="C176" s="52"/>
      <c r="D176" s="52"/>
      <c r="E176" s="52"/>
      <c r="F176" s="52"/>
      <c r="G176" s="52"/>
      <c r="H176" s="52"/>
    </row>
    <row r="177" spans="1:8" ht="12.75" customHeight="1">
      <c r="A177" s="52"/>
      <c r="B177" s="52"/>
      <c r="C177" s="52"/>
      <c r="D177" s="52"/>
      <c r="E177" s="52"/>
      <c r="F177" s="52"/>
      <c r="G177" s="52"/>
      <c r="H177" s="52"/>
    </row>
    <row r="178" spans="1:8" ht="12.75" customHeight="1">
      <c r="A178" s="52"/>
      <c r="B178" s="52"/>
      <c r="C178" s="52"/>
      <c r="D178" s="52"/>
      <c r="E178" s="52"/>
      <c r="F178" s="52"/>
      <c r="G178" s="52"/>
      <c r="H178" s="52"/>
    </row>
    <row r="179" spans="1:8" ht="12.75" customHeight="1">
      <c r="A179" s="52"/>
      <c r="B179" s="52"/>
      <c r="C179" s="52"/>
      <c r="D179" s="52"/>
      <c r="E179" s="52"/>
      <c r="F179" s="52"/>
      <c r="G179" s="52"/>
      <c r="H179" s="52"/>
    </row>
    <row r="180" spans="1:8" ht="12.75" customHeight="1">
      <c r="A180" s="52"/>
      <c r="B180" s="52"/>
      <c r="C180" s="52"/>
      <c r="D180" s="52"/>
      <c r="E180" s="52"/>
      <c r="F180" s="52"/>
      <c r="G180" s="52"/>
      <c r="H180" s="52"/>
    </row>
    <row r="181" spans="1:8" ht="12.75" customHeight="1">
      <c r="A181" s="52"/>
      <c r="B181" s="52"/>
      <c r="C181" s="52"/>
      <c r="D181" s="52"/>
      <c r="E181" s="52"/>
      <c r="F181" s="52"/>
      <c r="G181" s="52"/>
      <c r="H181" s="52"/>
    </row>
    <row r="182" spans="1:8" ht="12.75" customHeight="1">
      <c r="A182" s="52"/>
      <c r="B182" s="52"/>
      <c r="C182" s="52"/>
      <c r="D182" s="52"/>
      <c r="E182" s="52"/>
      <c r="F182" s="52"/>
      <c r="G182" s="52"/>
      <c r="H182" s="52"/>
    </row>
    <row r="183" spans="1:8" ht="12.75" customHeight="1">
      <c r="A183" s="52"/>
      <c r="B183" s="52"/>
      <c r="C183" s="52"/>
      <c r="D183" s="52"/>
      <c r="E183" s="52"/>
      <c r="F183" s="52"/>
      <c r="G183" s="52"/>
      <c r="H183" s="52"/>
    </row>
    <row r="184" spans="1:8" ht="12.75" customHeight="1">
      <c r="A184" s="52"/>
      <c r="B184" s="52"/>
      <c r="C184" s="52"/>
      <c r="D184" s="52"/>
      <c r="E184" s="52"/>
      <c r="F184" s="52"/>
      <c r="G184" s="52"/>
      <c r="H184" s="52"/>
    </row>
    <row r="185" spans="1:8" ht="12.75" customHeight="1">
      <c r="A185" s="52"/>
      <c r="B185" s="52"/>
      <c r="C185" s="52"/>
      <c r="D185" s="52"/>
      <c r="E185" s="52"/>
      <c r="F185" s="52"/>
      <c r="G185" s="52"/>
      <c r="H185" s="52"/>
    </row>
    <row r="186" spans="1:8" ht="12.75" customHeight="1">
      <c r="A186" s="52"/>
      <c r="B186" s="52"/>
      <c r="C186" s="52"/>
      <c r="D186" s="52"/>
      <c r="E186" s="52"/>
      <c r="F186" s="52"/>
      <c r="G186" s="52"/>
      <c r="H186" s="52"/>
    </row>
    <row r="187" spans="1:8" ht="12.75" customHeight="1">
      <c r="A187" s="52"/>
      <c r="B187" s="52"/>
      <c r="C187" s="52"/>
      <c r="D187" s="52"/>
      <c r="E187" s="52"/>
      <c r="F187" s="52"/>
      <c r="G187" s="52"/>
      <c r="H187" s="52"/>
    </row>
    <row r="188" spans="1:8" ht="12.75" customHeight="1">
      <c r="A188" s="52"/>
      <c r="B188" s="52"/>
      <c r="C188" s="52"/>
      <c r="D188" s="52"/>
      <c r="E188" s="52"/>
      <c r="F188" s="52"/>
      <c r="G188" s="52"/>
      <c r="H188" s="52"/>
    </row>
    <row r="189" spans="1:8" ht="12.75" customHeight="1">
      <c r="A189" s="52"/>
      <c r="B189" s="52"/>
      <c r="C189" s="52"/>
      <c r="D189" s="52"/>
      <c r="E189" s="52"/>
      <c r="F189" s="52"/>
      <c r="G189" s="52"/>
      <c r="H189" s="52"/>
    </row>
    <row r="190" spans="1:8" ht="12.75" customHeight="1">
      <c r="A190" s="52"/>
      <c r="B190" s="52"/>
      <c r="C190" s="52"/>
      <c r="D190" s="52"/>
      <c r="E190" s="52"/>
      <c r="F190" s="52"/>
      <c r="G190" s="52"/>
      <c r="H190" s="52"/>
    </row>
    <row r="191" spans="1:8" ht="12.75" customHeight="1">
      <c r="A191" s="52"/>
      <c r="B191" s="52"/>
      <c r="C191" s="52"/>
      <c r="D191" s="52"/>
      <c r="E191" s="52"/>
      <c r="F191" s="52"/>
      <c r="G191" s="52"/>
      <c r="H191" s="52"/>
    </row>
    <row r="192" spans="1:8" ht="12.75" customHeight="1">
      <c r="A192" s="52"/>
      <c r="B192" s="52"/>
      <c r="C192" s="52"/>
      <c r="D192" s="52"/>
      <c r="E192" s="52"/>
      <c r="F192" s="52"/>
      <c r="G192" s="52"/>
      <c r="H192" s="52"/>
    </row>
    <row r="193" spans="1:8" ht="12.75" customHeight="1">
      <c r="A193" s="52"/>
      <c r="B193" s="52"/>
      <c r="C193" s="52"/>
      <c r="D193" s="52"/>
      <c r="E193" s="52"/>
      <c r="F193" s="52"/>
      <c r="G193" s="52"/>
      <c r="H193" s="52"/>
    </row>
    <row r="194" spans="1:8" ht="12.75" customHeight="1">
      <c r="A194" s="52"/>
      <c r="B194" s="52"/>
      <c r="C194" s="52"/>
      <c r="D194" s="52"/>
      <c r="E194" s="52"/>
      <c r="F194" s="52"/>
      <c r="G194" s="52"/>
      <c r="H194" s="52"/>
    </row>
    <row r="195" spans="1:8" ht="12.75" customHeight="1">
      <c r="A195" s="52"/>
      <c r="B195" s="52"/>
      <c r="C195" s="52"/>
      <c r="D195" s="52"/>
      <c r="E195" s="52"/>
      <c r="F195" s="52"/>
      <c r="G195" s="52"/>
      <c r="H195" s="52"/>
    </row>
    <row r="196" spans="1:8" ht="12.75" customHeight="1">
      <c r="A196" s="52"/>
      <c r="B196" s="52"/>
      <c r="C196" s="52"/>
      <c r="D196" s="52"/>
      <c r="E196" s="52"/>
      <c r="F196" s="52"/>
      <c r="G196" s="52"/>
      <c r="H196" s="52"/>
    </row>
    <row r="197" spans="1:8" ht="12.75" customHeight="1">
      <c r="A197" s="52"/>
      <c r="B197" s="52"/>
      <c r="C197" s="52"/>
      <c r="D197" s="52"/>
      <c r="E197" s="52"/>
      <c r="F197" s="52"/>
      <c r="G197" s="52"/>
      <c r="H197" s="52"/>
    </row>
    <row r="198" spans="1:8" ht="12.75" customHeight="1">
      <c r="A198" s="52"/>
      <c r="B198" s="52"/>
      <c r="C198" s="52"/>
      <c r="D198" s="52"/>
      <c r="E198" s="52"/>
      <c r="F198" s="52"/>
      <c r="G198" s="52"/>
      <c r="H198" s="52"/>
    </row>
    <row r="199" spans="1:8" ht="12.75" customHeight="1">
      <c r="A199" s="52"/>
      <c r="B199" s="52"/>
      <c r="C199" s="52"/>
      <c r="D199" s="52"/>
      <c r="E199" s="52"/>
      <c r="F199" s="52"/>
      <c r="G199" s="52"/>
      <c r="H199" s="52"/>
    </row>
    <row r="200" spans="1:8" ht="12.75" customHeight="1">
      <c r="A200" s="52"/>
      <c r="B200" s="52"/>
      <c r="C200" s="52"/>
      <c r="D200" s="52"/>
      <c r="E200" s="52"/>
      <c r="F200" s="52"/>
      <c r="G200" s="52"/>
      <c r="H200" s="52"/>
    </row>
    <row r="201" spans="1:8" ht="12.75" customHeight="1">
      <c r="A201" s="52"/>
      <c r="B201" s="52"/>
      <c r="C201" s="52"/>
      <c r="D201" s="52"/>
      <c r="E201" s="52"/>
      <c r="F201" s="52"/>
      <c r="G201" s="52"/>
      <c r="H201" s="52"/>
    </row>
    <row r="202" spans="1:8" ht="12.75" customHeight="1">
      <c r="A202" s="52"/>
      <c r="B202" s="52"/>
      <c r="C202" s="52"/>
      <c r="D202" s="52"/>
      <c r="E202" s="52"/>
      <c r="F202" s="52"/>
      <c r="G202" s="52"/>
      <c r="H202" s="52"/>
    </row>
    <row r="203" spans="1:8" ht="12.75" customHeight="1">
      <c r="A203" s="52"/>
      <c r="B203" s="52"/>
      <c r="C203" s="52"/>
      <c r="D203" s="52"/>
      <c r="E203" s="52"/>
      <c r="F203" s="52"/>
      <c r="G203" s="52"/>
      <c r="H203" s="52"/>
    </row>
    <row r="204" spans="1:8" ht="12.75" customHeight="1">
      <c r="A204" s="52"/>
      <c r="B204" s="52"/>
      <c r="C204" s="52"/>
      <c r="D204" s="52"/>
      <c r="E204" s="52"/>
      <c r="F204" s="52"/>
      <c r="G204" s="52"/>
      <c r="H204" s="52"/>
    </row>
    <row r="205" spans="1:8" ht="12.75" customHeight="1">
      <c r="A205" s="52"/>
      <c r="B205" s="52"/>
      <c r="C205" s="52"/>
      <c r="D205" s="52"/>
      <c r="E205" s="52"/>
      <c r="F205" s="52"/>
      <c r="G205" s="52"/>
      <c r="H205" s="52"/>
    </row>
    <row r="206" spans="1:8" ht="12.75" customHeight="1">
      <c r="A206" s="52"/>
      <c r="B206" s="52"/>
      <c r="C206" s="52"/>
      <c r="D206" s="52"/>
      <c r="E206" s="52"/>
      <c r="F206" s="52"/>
      <c r="G206" s="52"/>
      <c r="H206" s="52"/>
    </row>
    <row r="207" spans="1:8" ht="12.75" customHeight="1">
      <c r="A207" s="52"/>
      <c r="B207" s="52"/>
      <c r="C207" s="52"/>
      <c r="D207" s="52"/>
      <c r="E207" s="52"/>
      <c r="F207" s="52"/>
      <c r="G207" s="52"/>
      <c r="H207" s="52"/>
    </row>
    <row r="208" spans="1:8" ht="12.75" customHeight="1">
      <c r="A208" s="52"/>
      <c r="B208" s="52"/>
      <c r="C208" s="52"/>
      <c r="D208" s="52"/>
      <c r="E208" s="52"/>
      <c r="F208" s="52"/>
      <c r="G208" s="52"/>
      <c r="H208" s="52"/>
    </row>
    <row r="209" spans="1:8" ht="12.75" customHeight="1">
      <c r="A209" s="52"/>
      <c r="B209" s="52"/>
      <c r="C209" s="52"/>
      <c r="D209" s="52"/>
      <c r="E209" s="52"/>
      <c r="F209" s="52"/>
      <c r="G209" s="52"/>
      <c r="H209" s="52"/>
    </row>
    <row r="210" spans="1:8" ht="12.75" customHeight="1">
      <c r="A210" s="52"/>
      <c r="B210" s="52"/>
      <c r="C210" s="52"/>
      <c r="D210" s="52"/>
      <c r="E210" s="52"/>
      <c r="F210" s="52"/>
      <c r="G210" s="52"/>
      <c r="H210" s="52"/>
    </row>
    <row r="211" spans="1:8" ht="12.75" customHeight="1">
      <c r="A211" s="52"/>
      <c r="B211" s="52"/>
      <c r="C211" s="52"/>
      <c r="D211" s="52"/>
      <c r="E211" s="52"/>
      <c r="F211" s="52"/>
      <c r="G211" s="52"/>
      <c r="H211" s="52"/>
    </row>
    <row r="212" spans="1:8" ht="12.75" customHeight="1">
      <c r="A212" s="52"/>
      <c r="B212" s="52"/>
      <c r="C212" s="52"/>
      <c r="D212" s="52"/>
      <c r="E212" s="52"/>
      <c r="F212" s="52"/>
      <c r="G212" s="52"/>
      <c r="H212" s="52"/>
    </row>
    <row r="213" spans="1:8" ht="12.75" customHeight="1">
      <c r="A213" s="52"/>
      <c r="B213" s="52"/>
      <c r="C213" s="52"/>
      <c r="D213" s="52"/>
      <c r="E213" s="52"/>
      <c r="F213" s="52"/>
      <c r="G213" s="52"/>
      <c r="H213" s="52"/>
    </row>
    <row r="214" spans="1:8" ht="12.75" customHeight="1">
      <c r="A214" s="52"/>
      <c r="B214" s="52"/>
      <c r="C214" s="52"/>
      <c r="D214" s="52"/>
      <c r="E214" s="52"/>
      <c r="F214" s="52"/>
      <c r="G214" s="52"/>
      <c r="H214" s="52"/>
    </row>
    <row r="215" spans="1:8" ht="12.75" customHeight="1">
      <c r="A215" s="52"/>
      <c r="B215" s="52"/>
      <c r="C215" s="52"/>
      <c r="D215" s="52"/>
      <c r="E215" s="52"/>
      <c r="F215" s="52"/>
      <c r="G215" s="52"/>
      <c r="H215" s="52"/>
    </row>
    <row r="216" spans="1:8" ht="12.75" customHeight="1">
      <c r="A216" s="52"/>
      <c r="B216" s="52"/>
      <c r="C216" s="52"/>
      <c r="D216" s="52"/>
      <c r="E216" s="52"/>
      <c r="F216" s="52"/>
      <c r="G216" s="52"/>
      <c r="H216" s="52"/>
    </row>
    <row r="217" spans="1:8" ht="12.75" customHeight="1">
      <c r="A217" s="52"/>
      <c r="B217" s="52"/>
      <c r="C217" s="52"/>
      <c r="D217" s="52"/>
      <c r="E217" s="52"/>
      <c r="F217" s="52"/>
      <c r="G217" s="52"/>
      <c r="H217" s="52"/>
    </row>
    <row r="218" spans="1:8" ht="12.75" customHeight="1">
      <c r="A218" s="52"/>
      <c r="B218" s="52"/>
      <c r="C218" s="52"/>
      <c r="D218" s="52"/>
      <c r="E218" s="52"/>
      <c r="F218" s="52"/>
      <c r="G218" s="52"/>
      <c r="H218" s="52"/>
    </row>
    <row r="219" spans="1:8" ht="12.75" customHeight="1">
      <c r="A219" s="52"/>
      <c r="B219" s="52"/>
      <c r="C219" s="52"/>
      <c r="D219" s="52"/>
      <c r="E219" s="52"/>
      <c r="F219" s="52"/>
      <c r="G219" s="52"/>
      <c r="H219" s="52"/>
    </row>
    <row r="220" spans="1:8" ht="12.75" customHeight="1">
      <c r="A220" s="52"/>
      <c r="B220" s="52"/>
      <c r="C220" s="52"/>
      <c r="D220" s="52"/>
      <c r="E220" s="52"/>
      <c r="F220" s="52"/>
      <c r="G220" s="52"/>
      <c r="H220" s="52"/>
    </row>
    <row r="221" spans="1:8" ht="12.75" customHeight="1">
      <c r="A221" s="52"/>
      <c r="B221" s="52"/>
      <c r="C221" s="52"/>
      <c r="D221" s="52"/>
      <c r="E221" s="52"/>
      <c r="F221" s="52"/>
      <c r="G221" s="52"/>
      <c r="H221" s="52"/>
    </row>
    <row r="222" spans="1:8" ht="12.75" customHeight="1">
      <c r="A222" s="52"/>
      <c r="B222" s="52"/>
      <c r="C222" s="52"/>
      <c r="D222" s="52"/>
      <c r="E222" s="52"/>
      <c r="F222" s="52"/>
      <c r="G222" s="52"/>
      <c r="H222" s="52"/>
    </row>
    <row r="223" spans="1:8" ht="12.75" customHeight="1">
      <c r="A223" s="52"/>
      <c r="B223" s="52"/>
      <c r="C223" s="52"/>
      <c r="D223" s="52"/>
      <c r="E223" s="52"/>
      <c r="F223" s="52"/>
      <c r="G223" s="52"/>
      <c r="H223" s="52"/>
    </row>
    <row r="224" spans="1:8" ht="12.75" customHeight="1">
      <c r="A224" s="52"/>
      <c r="B224" s="52"/>
      <c r="C224" s="52"/>
      <c r="D224" s="52"/>
      <c r="E224" s="52"/>
      <c r="F224" s="52"/>
      <c r="G224" s="52"/>
      <c r="H224" s="52"/>
    </row>
    <row r="225" spans="1:8" ht="12.75" customHeight="1">
      <c r="A225" s="52"/>
      <c r="B225" s="52"/>
      <c r="C225" s="52"/>
      <c r="D225" s="52"/>
      <c r="E225" s="52"/>
      <c r="F225" s="52"/>
      <c r="G225" s="52"/>
      <c r="H225" s="52"/>
    </row>
    <row r="226" spans="1:8" ht="12.75" customHeight="1">
      <c r="A226" s="52"/>
      <c r="B226" s="52"/>
      <c r="C226" s="52"/>
      <c r="D226" s="52"/>
      <c r="E226" s="52"/>
      <c r="F226" s="52"/>
      <c r="G226" s="52"/>
      <c r="H226" s="52"/>
    </row>
    <row r="227" spans="1:8" ht="12.75" customHeight="1">
      <c r="A227" s="52"/>
      <c r="B227" s="52"/>
      <c r="C227" s="52"/>
      <c r="D227" s="52"/>
      <c r="E227" s="52"/>
      <c r="F227" s="52"/>
      <c r="G227" s="52"/>
      <c r="H227" s="52"/>
    </row>
    <row r="228" spans="1:8" ht="12.75" customHeight="1">
      <c r="A228" s="52"/>
      <c r="B228" s="52"/>
      <c r="C228" s="52"/>
      <c r="D228" s="52"/>
      <c r="E228" s="52"/>
      <c r="F228" s="52"/>
      <c r="G228" s="52"/>
      <c r="H228" s="52"/>
    </row>
    <row r="229" spans="1:8" ht="12.75" customHeight="1">
      <c r="A229" s="52"/>
      <c r="B229" s="52"/>
      <c r="C229" s="52"/>
      <c r="D229" s="52"/>
      <c r="E229" s="52"/>
      <c r="F229" s="52"/>
      <c r="G229" s="52"/>
      <c r="H229" s="52"/>
    </row>
    <row r="230" spans="1:8" ht="12.75" customHeight="1">
      <c r="A230" s="52"/>
      <c r="B230" s="52"/>
      <c r="C230" s="52"/>
      <c r="D230" s="52"/>
      <c r="E230" s="52"/>
      <c r="F230" s="52"/>
      <c r="G230" s="52"/>
      <c r="H230" s="52"/>
    </row>
    <row r="231" spans="1:8" ht="12.75" customHeight="1">
      <c r="A231" s="52"/>
      <c r="B231" s="52"/>
      <c r="C231" s="52"/>
      <c r="D231" s="52"/>
      <c r="E231" s="52"/>
      <c r="F231" s="52"/>
      <c r="G231" s="52"/>
      <c r="H231" s="52"/>
    </row>
    <row r="232" spans="1:8" ht="12.75" customHeight="1">
      <c r="A232" s="52"/>
      <c r="B232" s="52"/>
      <c r="C232" s="52"/>
      <c r="D232" s="52"/>
      <c r="E232" s="52"/>
      <c r="F232" s="52"/>
      <c r="G232" s="52"/>
      <c r="H232" s="52"/>
    </row>
    <row r="233" spans="1:8" ht="12.75" customHeight="1">
      <c r="A233" s="52"/>
      <c r="B233" s="52"/>
      <c r="C233" s="52"/>
      <c r="D233" s="52"/>
      <c r="E233" s="52"/>
      <c r="F233" s="52"/>
      <c r="G233" s="52"/>
      <c r="H233" s="52"/>
    </row>
    <row r="234" spans="1:8" ht="12.75" customHeight="1">
      <c r="A234" s="52"/>
      <c r="B234" s="52"/>
      <c r="C234" s="52"/>
      <c r="D234" s="52"/>
      <c r="E234" s="52"/>
      <c r="F234" s="52"/>
      <c r="G234" s="52"/>
      <c r="H234" s="52"/>
    </row>
    <row r="235" spans="1:8" ht="12.75" customHeight="1">
      <c r="A235" s="52"/>
      <c r="B235" s="52"/>
      <c r="C235" s="52"/>
      <c r="D235" s="52"/>
      <c r="E235" s="52"/>
      <c r="F235" s="52"/>
      <c r="G235" s="52"/>
      <c r="H235" s="52"/>
    </row>
    <row r="236" spans="1:8" ht="12.75" customHeight="1">
      <c r="A236" s="52"/>
      <c r="B236" s="52"/>
      <c r="C236" s="52"/>
      <c r="D236" s="52"/>
      <c r="E236" s="52"/>
      <c r="F236" s="52"/>
      <c r="G236" s="52"/>
      <c r="H236" s="52"/>
    </row>
    <row r="237" spans="1:8" ht="12.75" customHeight="1">
      <c r="A237" s="52"/>
      <c r="B237" s="52"/>
      <c r="C237" s="52"/>
      <c r="D237" s="52"/>
      <c r="E237" s="52"/>
      <c r="F237" s="52"/>
      <c r="G237" s="52"/>
      <c r="H237" s="52"/>
    </row>
    <row r="238" spans="1:8" ht="12.75" customHeight="1">
      <c r="A238" s="52"/>
      <c r="B238" s="52"/>
      <c r="C238" s="52"/>
      <c r="D238" s="52"/>
      <c r="E238" s="52"/>
      <c r="F238" s="52"/>
      <c r="G238" s="52"/>
      <c r="H238" s="52"/>
    </row>
    <row r="239" spans="1:8" ht="12.75" customHeight="1">
      <c r="A239" s="52"/>
      <c r="B239" s="52"/>
      <c r="C239" s="52"/>
      <c r="D239" s="52"/>
      <c r="E239" s="52"/>
      <c r="F239" s="52"/>
      <c r="G239" s="52"/>
      <c r="H239" s="52"/>
    </row>
    <row r="240" spans="1:8" ht="12.75" customHeight="1">
      <c r="A240" s="52"/>
      <c r="B240" s="52"/>
      <c r="C240" s="52"/>
      <c r="D240" s="52"/>
      <c r="E240" s="52"/>
      <c r="F240" s="52"/>
      <c r="G240" s="52"/>
      <c r="H240" s="52"/>
    </row>
    <row r="241" spans="1:8" ht="12.75" customHeight="1">
      <c r="A241" s="52"/>
      <c r="B241" s="52"/>
      <c r="C241" s="52"/>
      <c r="D241" s="52"/>
      <c r="E241" s="52"/>
      <c r="F241" s="52"/>
      <c r="G241" s="52"/>
      <c r="H241" s="52"/>
    </row>
    <row r="242" spans="1:8" ht="12.75" customHeight="1">
      <c r="A242" s="52"/>
      <c r="B242" s="52"/>
      <c r="C242" s="52"/>
      <c r="D242" s="52"/>
      <c r="E242" s="52"/>
      <c r="F242" s="52"/>
      <c r="G242" s="52"/>
      <c r="H242" s="52"/>
    </row>
    <row r="243" spans="1:8" ht="12.75" customHeight="1">
      <c r="A243" s="52"/>
      <c r="B243" s="52"/>
      <c r="C243" s="52"/>
      <c r="D243" s="52"/>
      <c r="E243" s="52"/>
      <c r="F243" s="52"/>
      <c r="G243" s="52"/>
      <c r="H243" s="52"/>
    </row>
    <row r="244" spans="1:8" ht="12.75" customHeight="1">
      <c r="A244" s="52"/>
      <c r="B244" s="52"/>
      <c r="C244" s="52"/>
      <c r="D244" s="52"/>
      <c r="E244" s="52"/>
      <c r="F244" s="52"/>
      <c r="G244" s="52"/>
      <c r="H244" s="52"/>
    </row>
    <row r="245" spans="1:8" ht="12.75" customHeight="1">
      <c r="A245" s="52"/>
      <c r="B245" s="52"/>
      <c r="C245" s="52"/>
      <c r="D245" s="52"/>
      <c r="E245" s="52"/>
      <c r="F245" s="52"/>
      <c r="G245" s="52"/>
      <c r="H245" s="52"/>
    </row>
    <row r="246" spans="1:8" ht="12.75" customHeight="1">
      <c r="A246" s="52"/>
      <c r="B246" s="52"/>
      <c r="C246" s="52"/>
      <c r="D246" s="52"/>
      <c r="E246" s="52"/>
      <c r="F246" s="52"/>
      <c r="G246" s="52"/>
      <c r="H246" s="52"/>
    </row>
    <row r="247" spans="1:8" ht="12.75" customHeight="1">
      <c r="A247" s="52"/>
      <c r="B247" s="52"/>
      <c r="C247" s="52"/>
      <c r="D247" s="52"/>
      <c r="E247" s="52"/>
      <c r="F247" s="52"/>
      <c r="G247" s="52"/>
      <c r="H247" s="52"/>
    </row>
    <row r="248" spans="1:8" ht="12.75" customHeight="1">
      <c r="A248" s="52"/>
      <c r="B248" s="52"/>
      <c r="C248" s="52"/>
      <c r="D248" s="52"/>
      <c r="E248" s="52"/>
      <c r="F248" s="52"/>
      <c r="G248" s="52"/>
      <c r="H248" s="52"/>
    </row>
    <row r="249" spans="1:8" ht="12.75" customHeight="1">
      <c r="A249" s="52"/>
      <c r="B249" s="52"/>
      <c r="C249" s="52"/>
      <c r="D249" s="52"/>
      <c r="E249" s="52"/>
      <c r="F249" s="52"/>
      <c r="G249" s="52"/>
      <c r="H249" s="52"/>
    </row>
    <row r="250" spans="1:8" ht="12.75" customHeight="1">
      <c r="A250" s="52"/>
      <c r="B250" s="52"/>
      <c r="C250" s="52"/>
      <c r="D250" s="52"/>
      <c r="E250" s="52"/>
      <c r="F250" s="52"/>
      <c r="G250" s="52"/>
      <c r="H250" s="52"/>
    </row>
    <row r="251" spans="1:8" ht="12.75" customHeight="1">
      <c r="A251" s="52"/>
      <c r="B251" s="52"/>
      <c r="C251" s="52"/>
      <c r="D251" s="52"/>
      <c r="E251" s="52"/>
      <c r="F251" s="52"/>
      <c r="G251" s="52"/>
      <c r="H251" s="52"/>
    </row>
    <row r="252" spans="1:8" ht="12.75" customHeight="1">
      <c r="A252" s="52"/>
      <c r="B252" s="52"/>
      <c r="C252" s="52"/>
      <c r="D252" s="52"/>
      <c r="E252" s="52"/>
      <c r="F252" s="52"/>
      <c r="G252" s="52"/>
      <c r="H252" s="52"/>
    </row>
    <row r="253" spans="1:8" ht="12.75" customHeight="1">
      <c r="A253" s="52"/>
      <c r="B253" s="52"/>
      <c r="C253" s="52"/>
      <c r="D253" s="52"/>
      <c r="E253" s="52"/>
      <c r="F253" s="52"/>
      <c r="G253" s="52"/>
      <c r="H253" s="52"/>
    </row>
    <row r="254" spans="1:8" ht="12.75" customHeight="1">
      <c r="A254" s="52"/>
      <c r="B254" s="52"/>
      <c r="C254" s="52"/>
      <c r="D254" s="52"/>
      <c r="E254" s="52"/>
      <c r="F254" s="52"/>
      <c r="G254" s="52"/>
      <c r="H254" s="52"/>
    </row>
    <row r="255" spans="1:8" ht="12.75" customHeight="1">
      <c r="A255" s="52"/>
      <c r="B255" s="52"/>
      <c r="C255" s="52"/>
      <c r="D255" s="52"/>
      <c r="E255" s="52"/>
      <c r="F255" s="52"/>
      <c r="G255" s="52"/>
      <c r="H255" s="52"/>
    </row>
    <row r="256" spans="1:8" ht="12.75" customHeight="1">
      <c r="A256" s="52"/>
      <c r="B256" s="52"/>
      <c r="C256" s="52"/>
      <c r="D256" s="52"/>
      <c r="E256" s="52"/>
      <c r="F256" s="52"/>
      <c r="G256" s="52"/>
      <c r="H256" s="52"/>
    </row>
    <row r="257" spans="1:8" ht="12.75" customHeight="1">
      <c r="A257" s="52"/>
      <c r="B257" s="52"/>
      <c r="C257" s="52"/>
      <c r="D257" s="52"/>
      <c r="E257" s="52"/>
      <c r="F257" s="52"/>
      <c r="G257" s="52"/>
      <c r="H257" s="52"/>
    </row>
    <row r="258" spans="1:8" ht="12.75" customHeight="1">
      <c r="A258" s="52"/>
      <c r="B258" s="52"/>
      <c r="C258" s="52"/>
      <c r="D258" s="52"/>
      <c r="E258" s="52"/>
      <c r="F258" s="52"/>
      <c r="G258" s="52"/>
      <c r="H258" s="52"/>
    </row>
    <row r="259" spans="1:8" ht="12.75" customHeight="1">
      <c r="A259" s="52"/>
      <c r="B259" s="52"/>
      <c r="C259" s="52"/>
      <c r="D259" s="52"/>
      <c r="E259" s="52"/>
      <c r="F259" s="52"/>
      <c r="G259" s="52"/>
      <c r="H259" s="52"/>
    </row>
    <row r="260" spans="1:8" ht="12.75" customHeight="1">
      <c r="A260" s="52"/>
      <c r="B260" s="52"/>
      <c r="C260" s="52"/>
      <c r="D260" s="52"/>
      <c r="E260" s="52"/>
      <c r="F260" s="52"/>
      <c r="G260" s="52"/>
      <c r="H260" s="52"/>
    </row>
    <row r="261" spans="1:8" ht="12.75" customHeight="1">
      <c r="A261" s="52"/>
      <c r="B261" s="52"/>
      <c r="C261" s="52"/>
      <c r="D261" s="52"/>
      <c r="E261" s="52"/>
      <c r="F261" s="52"/>
      <c r="G261" s="52"/>
      <c r="H261" s="52"/>
    </row>
    <row r="262" spans="1:8" ht="12.75" customHeight="1">
      <c r="A262" s="52"/>
      <c r="B262" s="52"/>
      <c r="C262" s="52"/>
      <c r="D262" s="52"/>
      <c r="E262" s="52"/>
      <c r="F262" s="52"/>
      <c r="G262" s="52"/>
      <c r="H262" s="52"/>
    </row>
    <row r="263" spans="1:8" ht="12.75" customHeight="1">
      <c r="A263" s="52"/>
      <c r="B263" s="52"/>
      <c r="C263" s="52"/>
      <c r="D263" s="52"/>
      <c r="E263" s="52"/>
      <c r="F263" s="52"/>
      <c r="G263" s="52"/>
      <c r="H263" s="52"/>
    </row>
    <row r="264" spans="1:8" ht="12.75" customHeight="1">
      <c r="A264" s="52"/>
      <c r="B264" s="52"/>
      <c r="C264" s="52"/>
      <c r="D264" s="52"/>
      <c r="E264" s="52"/>
      <c r="F264" s="52"/>
      <c r="G264" s="52"/>
      <c r="H264" s="52"/>
    </row>
  </sheetData>
  <mergeCells count="12">
    <mergeCell ref="F3:H3"/>
    <mergeCell ref="B6:D6"/>
    <mergeCell ref="E6:G6"/>
    <mergeCell ref="F20:H20"/>
    <mergeCell ref="F52:H52"/>
    <mergeCell ref="B55:D55"/>
    <mergeCell ref="E55:G55"/>
    <mergeCell ref="F38:H38"/>
    <mergeCell ref="B23:D23"/>
    <mergeCell ref="E23:G23"/>
    <mergeCell ref="B41:D41"/>
    <mergeCell ref="E41:G41"/>
  </mergeCells>
  <pageMargins left="0.76916666666666667" right="0.78740157480314965" top="0.78740157480314965" bottom="0.78740157480314965" header="0.31496062992125984" footer="0.31496062992125984"/>
  <pageSetup paperSize="9" scale="71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H749"/>
  <sheetViews>
    <sheetView showGridLines="0" view="pageLayout" topLeftCell="A46" zoomScale="90" zoomScalePageLayoutView="90" workbookViewId="0">
      <selection activeCell="B44" sqref="B44:D57"/>
    </sheetView>
  </sheetViews>
  <sheetFormatPr baseColWidth="10" defaultColWidth="14.42578125" defaultRowHeight="15" customHeight="1"/>
  <cols>
    <col min="1" max="1" width="28.7109375" customWidth="1"/>
    <col min="2" max="2" width="20" customWidth="1"/>
    <col min="3" max="4" width="19.5703125" customWidth="1"/>
    <col min="5" max="5" width="38.140625" customWidth="1"/>
    <col min="6" max="8" width="10.7109375" customWidth="1"/>
  </cols>
  <sheetData>
    <row r="1" spans="1:8" ht="15.75" customHeight="1">
      <c r="A1" s="185" t="s">
        <v>6</v>
      </c>
      <c r="B1" s="3"/>
      <c r="C1" s="3"/>
      <c r="D1" s="7"/>
      <c r="E1" s="4" t="s">
        <v>0</v>
      </c>
      <c r="F1" s="7"/>
      <c r="G1" s="7"/>
      <c r="H1" s="7"/>
    </row>
    <row r="2" spans="1:8" ht="12.75" customHeight="1">
      <c r="A2" s="3"/>
      <c r="B2" s="3"/>
      <c r="C2" s="3"/>
      <c r="D2" s="11"/>
      <c r="E2" s="7"/>
      <c r="F2" s="7"/>
      <c r="G2" s="7"/>
      <c r="H2" s="7"/>
    </row>
    <row r="3" spans="1:8" ht="19.5" customHeight="1">
      <c r="A3" s="62" t="s">
        <v>639</v>
      </c>
      <c r="B3" s="1"/>
      <c r="C3" s="3"/>
      <c r="D3" s="7"/>
      <c r="E3" s="403" t="s">
        <v>694</v>
      </c>
      <c r="F3" s="7"/>
      <c r="G3" s="7"/>
      <c r="H3" s="7"/>
    </row>
    <row r="4" spans="1:8" s="379" customFormat="1" ht="21.75">
      <c r="A4" s="157" t="s">
        <v>424</v>
      </c>
      <c r="B4" s="389"/>
      <c r="C4" s="389"/>
      <c r="D4" s="390"/>
      <c r="E4" s="391" t="s">
        <v>730</v>
      </c>
      <c r="F4" s="387"/>
      <c r="G4" s="387"/>
      <c r="H4" s="387"/>
    </row>
    <row r="5" spans="1:8" ht="12.75" customHeight="1">
      <c r="A5" s="7"/>
      <c r="B5" s="7"/>
      <c r="C5" s="7"/>
      <c r="D5" s="7"/>
      <c r="E5" s="7"/>
      <c r="F5" s="7"/>
      <c r="G5" s="7"/>
      <c r="H5" s="7"/>
    </row>
    <row r="6" spans="1:8" ht="15.75" customHeight="1">
      <c r="A6" s="284" t="s">
        <v>225</v>
      </c>
      <c r="B6" s="95" t="s">
        <v>7</v>
      </c>
      <c r="C6" s="95" t="s">
        <v>8</v>
      </c>
      <c r="D6" s="150" t="s">
        <v>9</v>
      </c>
      <c r="E6" s="309" t="s">
        <v>226</v>
      </c>
      <c r="F6" s="7"/>
      <c r="G6" s="7"/>
      <c r="H6" s="7"/>
    </row>
    <row r="7" spans="1:8" ht="12.75" customHeight="1">
      <c r="A7" s="26"/>
      <c r="B7" s="259" t="s">
        <v>12</v>
      </c>
      <c r="C7" s="132" t="s">
        <v>13</v>
      </c>
      <c r="D7" s="132" t="s">
        <v>14</v>
      </c>
      <c r="E7" s="131"/>
      <c r="G7" s="7"/>
      <c r="H7" s="7"/>
    </row>
    <row r="8" spans="1:8" ht="10.5" customHeight="1">
      <c r="A8" s="284" t="s">
        <v>227</v>
      </c>
      <c r="B8" s="26"/>
      <c r="C8" s="26"/>
      <c r="D8" s="26"/>
      <c r="E8" s="95" t="s">
        <v>228</v>
      </c>
      <c r="G8" s="7"/>
      <c r="H8" s="7"/>
    </row>
    <row r="9" spans="1:8" s="438" customFormat="1" ht="13.5" customHeight="1">
      <c r="A9" s="258">
        <v>2021</v>
      </c>
      <c r="B9" s="281">
        <v>8636</v>
      </c>
      <c r="C9" s="281">
        <v>2648</v>
      </c>
      <c r="D9" s="281">
        <v>5987</v>
      </c>
      <c r="E9" s="72">
        <v>2021</v>
      </c>
      <c r="G9" s="133"/>
      <c r="H9" s="133"/>
    </row>
    <row r="10" spans="1:8" s="216" customFormat="1" ht="15" customHeight="1">
      <c r="A10" s="258">
        <v>2020</v>
      </c>
      <c r="B10" s="281">
        <f>C10+D10</f>
        <v>8438</v>
      </c>
      <c r="C10" s="281">
        <v>2627</v>
      </c>
      <c r="D10" s="281">
        <v>5811</v>
      </c>
      <c r="E10" s="72">
        <v>2020</v>
      </c>
      <c r="G10" s="133"/>
      <c r="H10" s="133"/>
    </row>
    <row r="11" spans="1:8" ht="15" customHeight="1">
      <c r="A11" s="258">
        <v>2019</v>
      </c>
      <c r="B11" s="281">
        <f>C11+D11</f>
        <v>8251</v>
      </c>
      <c r="C11" s="281">
        <v>2608</v>
      </c>
      <c r="D11" s="281">
        <v>5643</v>
      </c>
      <c r="E11" s="72">
        <v>2019</v>
      </c>
      <c r="G11" s="7"/>
      <c r="H11" s="7"/>
    </row>
    <row r="12" spans="1:8" ht="15" customHeight="1">
      <c r="A12" s="258">
        <v>2018</v>
      </c>
      <c r="B12" s="281">
        <f>C12+D12</f>
        <v>8064</v>
      </c>
      <c r="C12" s="281">
        <v>2589</v>
      </c>
      <c r="D12" s="281">
        <v>5475</v>
      </c>
      <c r="E12" s="72">
        <v>2018</v>
      </c>
      <c r="G12" s="7"/>
      <c r="H12" s="7"/>
    </row>
    <row r="13" spans="1:8" ht="15" customHeight="1">
      <c r="A13" s="258">
        <v>2017</v>
      </c>
      <c r="B13" s="281">
        <v>7877</v>
      </c>
      <c r="C13" s="281">
        <v>2570</v>
      </c>
      <c r="D13" s="281">
        <v>5307</v>
      </c>
      <c r="E13" s="72">
        <v>2017</v>
      </c>
      <c r="G13" s="7"/>
      <c r="H13" s="7"/>
    </row>
    <row r="14" spans="1:8" s="379" customFormat="1" ht="15" customHeight="1">
      <c r="A14" s="258">
        <v>2016</v>
      </c>
      <c r="B14" s="281">
        <v>7690</v>
      </c>
      <c r="C14" s="281">
        <v>2551</v>
      </c>
      <c r="D14" s="281">
        <v>5140</v>
      </c>
      <c r="E14" s="72">
        <v>2016</v>
      </c>
      <c r="F14" s="387"/>
      <c r="G14" s="387"/>
      <c r="H14" s="387"/>
    </row>
    <row r="15" spans="1:8" ht="15" customHeight="1">
      <c r="A15" s="258">
        <v>2015</v>
      </c>
      <c r="B15" s="281">
        <f t="shared" ref="B15:B21" si="0">C15+D15</f>
        <v>7503</v>
      </c>
      <c r="C15" s="281">
        <v>2531</v>
      </c>
      <c r="D15" s="281">
        <v>4972</v>
      </c>
      <c r="E15" s="72">
        <v>2015</v>
      </c>
      <c r="F15" s="7"/>
      <c r="G15" s="7"/>
      <c r="H15" s="7"/>
    </row>
    <row r="16" spans="1:8" ht="15" customHeight="1">
      <c r="A16" s="384" t="s">
        <v>692</v>
      </c>
      <c r="B16" s="385">
        <f t="shared" si="0"/>
        <v>7314</v>
      </c>
      <c r="C16" s="385">
        <v>2506</v>
      </c>
      <c r="D16" s="385">
        <v>4808</v>
      </c>
      <c r="E16" s="386" t="s">
        <v>729</v>
      </c>
      <c r="F16" s="7"/>
      <c r="G16" s="7"/>
      <c r="H16" s="7"/>
    </row>
    <row r="17" spans="1:8" ht="15" customHeight="1">
      <c r="A17" s="285">
        <v>2013</v>
      </c>
      <c r="B17" s="281">
        <f t="shared" si="0"/>
        <v>6962</v>
      </c>
      <c r="C17" s="281">
        <v>2405</v>
      </c>
      <c r="D17" s="281">
        <v>4557</v>
      </c>
      <c r="E17" s="72">
        <v>2013</v>
      </c>
      <c r="F17" s="7"/>
      <c r="G17" s="7"/>
      <c r="H17" s="7"/>
    </row>
    <row r="18" spans="1:8" ht="15" customHeight="1">
      <c r="A18" s="285">
        <v>2012</v>
      </c>
      <c r="B18" s="281">
        <f t="shared" si="0"/>
        <v>6813</v>
      </c>
      <c r="C18" s="281">
        <v>2384</v>
      </c>
      <c r="D18" s="281">
        <v>4429</v>
      </c>
      <c r="E18" s="72">
        <v>2012</v>
      </c>
      <c r="F18" s="7"/>
      <c r="G18" s="7"/>
      <c r="H18" s="7"/>
    </row>
    <row r="19" spans="1:8" ht="15" customHeight="1">
      <c r="A19" s="285">
        <v>2011</v>
      </c>
      <c r="B19" s="281">
        <f t="shared" si="0"/>
        <v>6665</v>
      </c>
      <c r="C19" s="281">
        <v>2364</v>
      </c>
      <c r="D19" s="281">
        <v>4301</v>
      </c>
      <c r="E19" s="72">
        <v>2011</v>
      </c>
      <c r="F19" s="7"/>
      <c r="G19" s="7"/>
      <c r="H19" s="7"/>
    </row>
    <row r="20" spans="1:8" ht="15" customHeight="1">
      <c r="A20" s="285">
        <v>2010</v>
      </c>
      <c r="B20" s="281">
        <f t="shared" si="0"/>
        <v>6516</v>
      </c>
      <c r="C20" s="281">
        <v>2343</v>
      </c>
      <c r="D20" s="281">
        <v>4173</v>
      </c>
      <c r="E20" s="72">
        <v>2010</v>
      </c>
      <c r="F20" s="7"/>
      <c r="G20" s="7"/>
      <c r="H20" s="7"/>
    </row>
    <row r="21" spans="1:8" ht="15" customHeight="1">
      <c r="A21" s="285">
        <v>2009</v>
      </c>
      <c r="B21" s="281">
        <f t="shared" si="0"/>
        <v>6368</v>
      </c>
      <c r="C21" s="281">
        <v>2323</v>
      </c>
      <c r="D21" s="281">
        <v>4045</v>
      </c>
      <c r="E21" s="72">
        <v>2009</v>
      </c>
      <c r="F21" s="7"/>
      <c r="G21" s="7"/>
      <c r="H21" s="7"/>
    </row>
    <row r="22" spans="1:8" ht="12.75" customHeight="1">
      <c r="A22" s="14"/>
      <c r="B22" s="3"/>
      <c r="C22" s="3"/>
      <c r="D22" s="3"/>
      <c r="E22" s="3"/>
      <c r="F22" s="7"/>
      <c r="G22" s="7"/>
      <c r="H22" s="7"/>
    </row>
    <row r="23" spans="1:8" ht="17.25" customHeight="1">
      <c r="A23" s="62" t="s">
        <v>640</v>
      </c>
      <c r="B23" s="1"/>
      <c r="C23" s="3"/>
      <c r="D23" s="470" t="s">
        <v>693</v>
      </c>
      <c r="E23" s="472"/>
      <c r="F23" s="7"/>
      <c r="G23" s="7"/>
      <c r="H23" s="7"/>
    </row>
    <row r="24" spans="1:8" ht="21.75">
      <c r="A24" s="12" t="s">
        <v>423</v>
      </c>
      <c r="B24" s="3"/>
      <c r="C24" s="3"/>
      <c r="D24" s="470" t="s">
        <v>731</v>
      </c>
      <c r="E24" s="472"/>
      <c r="F24" s="7"/>
      <c r="G24" s="7"/>
      <c r="H24" s="7"/>
    </row>
    <row r="25" spans="1:8" ht="18.75" customHeight="1">
      <c r="A25" s="7"/>
      <c r="B25" s="7"/>
      <c r="C25" s="7"/>
      <c r="D25" s="7"/>
      <c r="E25" s="7"/>
      <c r="F25" s="7"/>
      <c r="G25" s="7"/>
      <c r="H25" s="7"/>
    </row>
    <row r="26" spans="1:8" ht="12.75" customHeight="1">
      <c r="A26" s="284" t="s">
        <v>225</v>
      </c>
      <c r="B26" s="95" t="s">
        <v>7</v>
      </c>
      <c r="C26" s="59" t="s">
        <v>258</v>
      </c>
      <c r="D26" s="59" t="s">
        <v>451</v>
      </c>
      <c r="E26" s="131" t="s">
        <v>306</v>
      </c>
      <c r="F26" s="7"/>
      <c r="G26" s="7"/>
      <c r="H26" s="7"/>
    </row>
    <row r="27" spans="1:8" ht="12.75" customHeight="1">
      <c r="A27" s="281"/>
      <c r="B27" s="259" t="s">
        <v>12</v>
      </c>
      <c r="C27" s="132" t="s">
        <v>372</v>
      </c>
      <c r="D27" s="132" t="s">
        <v>374</v>
      </c>
      <c r="E27" s="313"/>
      <c r="F27" s="7"/>
      <c r="G27" s="7"/>
      <c r="H27" s="7"/>
    </row>
    <row r="28" spans="1:8" ht="12.75" customHeight="1">
      <c r="A28" s="113" t="s">
        <v>229</v>
      </c>
      <c r="B28" s="26"/>
      <c r="C28" s="26"/>
      <c r="D28" s="26"/>
      <c r="E28" s="150" t="s">
        <v>9</v>
      </c>
      <c r="F28" s="7"/>
      <c r="G28" s="7"/>
      <c r="H28" s="7"/>
    </row>
    <row r="29" spans="1:8" s="438" customFormat="1" ht="10.5" customHeight="1">
      <c r="A29" s="446">
        <v>2021</v>
      </c>
      <c r="B29" s="447">
        <v>5987</v>
      </c>
      <c r="C29" s="447">
        <v>4833</v>
      </c>
      <c r="D29" s="447">
        <v>1154</v>
      </c>
      <c r="E29" s="448">
        <v>2021</v>
      </c>
      <c r="F29" s="133"/>
      <c r="G29" s="133"/>
      <c r="H29" s="133"/>
    </row>
    <row r="30" spans="1:8" s="247" customFormat="1" ht="15" customHeight="1">
      <c r="A30" s="446">
        <v>2020</v>
      </c>
      <c r="B30" s="447">
        <f>C30+D30</f>
        <v>5811</v>
      </c>
      <c r="C30" s="447">
        <v>4699</v>
      </c>
      <c r="D30" s="447">
        <v>1112</v>
      </c>
      <c r="E30" s="448">
        <v>2020</v>
      </c>
      <c r="F30" s="133"/>
      <c r="G30" s="133"/>
      <c r="H30" s="133"/>
    </row>
    <row r="31" spans="1:8" s="216" customFormat="1" ht="15" customHeight="1">
      <c r="A31" s="285">
        <v>2019</v>
      </c>
      <c r="B31" s="281">
        <f>C31+D31</f>
        <v>5643</v>
      </c>
      <c r="C31" s="281">
        <v>4567</v>
      </c>
      <c r="D31" s="281">
        <v>1076</v>
      </c>
      <c r="E31" s="128">
        <v>2019</v>
      </c>
      <c r="F31" s="133"/>
      <c r="G31" s="133"/>
      <c r="H31" s="133"/>
    </row>
    <row r="32" spans="1:8" ht="15" customHeight="1">
      <c r="A32" s="285">
        <v>2018</v>
      </c>
      <c r="B32" s="281">
        <f>C32+D32</f>
        <v>5475</v>
      </c>
      <c r="C32" s="281">
        <v>4436</v>
      </c>
      <c r="D32" s="281">
        <v>1039</v>
      </c>
      <c r="E32" s="128">
        <v>2018</v>
      </c>
      <c r="F32" s="7"/>
      <c r="G32" s="7"/>
      <c r="H32" s="7"/>
    </row>
    <row r="33" spans="1:8" ht="15" customHeight="1">
      <c r="A33" s="285">
        <v>2017</v>
      </c>
      <c r="B33" s="281">
        <f t="shared" ref="B33:B41" si="1">C33+D33</f>
        <v>5307</v>
      </c>
      <c r="C33" s="281">
        <v>4304</v>
      </c>
      <c r="D33" s="281">
        <v>1003</v>
      </c>
      <c r="E33" s="128">
        <v>2017</v>
      </c>
      <c r="F33" s="7"/>
      <c r="G33" s="7"/>
      <c r="H33" s="7"/>
    </row>
    <row r="34" spans="1:8" ht="15" customHeight="1">
      <c r="A34" s="258">
        <v>2016</v>
      </c>
      <c r="B34" s="281">
        <f t="shared" si="1"/>
        <v>5139</v>
      </c>
      <c r="C34" s="281">
        <v>4173</v>
      </c>
      <c r="D34" s="281">
        <v>966</v>
      </c>
      <c r="E34" s="149">
        <v>2016</v>
      </c>
      <c r="F34" s="7"/>
      <c r="G34" s="7"/>
      <c r="H34" s="7"/>
    </row>
    <row r="35" spans="1:8" ht="15" customHeight="1">
      <c r="A35" s="258">
        <v>2015</v>
      </c>
      <c r="B35" s="281">
        <f t="shared" si="1"/>
        <v>4972</v>
      </c>
      <c r="C35" s="281">
        <v>4042</v>
      </c>
      <c r="D35" s="281">
        <v>930</v>
      </c>
      <c r="E35" s="128">
        <v>2015</v>
      </c>
      <c r="F35" s="7"/>
      <c r="G35" s="7"/>
      <c r="H35" s="7"/>
    </row>
    <row r="36" spans="1:8" ht="15" customHeight="1">
      <c r="A36" s="384" t="s">
        <v>692</v>
      </c>
      <c r="B36" s="281">
        <f t="shared" si="1"/>
        <v>4808</v>
      </c>
      <c r="C36" s="147">
        <v>3912</v>
      </c>
      <c r="D36" s="147">
        <v>896</v>
      </c>
      <c r="E36" s="386" t="s">
        <v>729</v>
      </c>
      <c r="F36" s="7"/>
      <c r="G36" s="7"/>
      <c r="H36" s="7"/>
    </row>
    <row r="37" spans="1:8" ht="15" customHeight="1">
      <c r="A37" s="265">
        <v>2013</v>
      </c>
      <c r="B37" s="281">
        <f t="shared" si="1"/>
        <v>4557</v>
      </c>
      <c r="C37" s="270">
        <v>3660</v>
      </c>
      <c r="D37" s="270">
        <v>897</v>
      </c>
      <c r="E37" s="128">
        <v>2013</v>
      </c>
      <c r="F37" s="7"/>
      <c r="G37" s="7"/>
      <c r="H37" s="7"/>
    </row>
    <row r="38" spans="1:8" ht="15" customHeight="1">
      <c r="A38" s="265">
        <v>2012</v>
      </c>
      <c r="B38" s="281">
        <f t="shared" si="1"/>
        <v>4429</v>
      </c>
      <c r="C38" s="270">
        <v>3563</v>
      </c>
      <c r="D38" s="270">
        <v>866</v>
      </c>
      <c r="E38" s="128">
        <v>2012</v>
      </c>
      <c r="F38" s="7"/>
      <c r="G38" s="7"/>
      <c r="H38" s="7"/>
    </row>
    <row r="39" spans="1:8" ht="15" customHeight="1">
      <c r="A39" s="265">
        <v>2011</v>
      </c>
      <c r="B39" s="281">
        <f t="shared" si="1"/>
        <v>4301</v>
      </c>
      <c r="C39" s="270">
        <v>3466</v>
      </c>
      <c r="D39" s="270">
        <v>835</v>
      </c>
      <c r="E39" s="128">
        <v>2011</v>
      </c>
      <c r="F39" s="7"/>
      <c r="G39" s="7"/>
      <c r="H39" s="7"/>
    </row>
    <row r="40" spans="1:8" ht="15" customHeight="1">
      <c r="A40" s="265">
        <v>2010</v>
      </c>
      <c r="B40" s="281">
        <f t="shared" si="1"/>
        <v>4173</v>
      </c>
      <c r="C40" s="270">
        <v>3369</v>
      </c>
      <c r="D40" s="270">
        <v>804</v>
      </c>
      <c r="E40" s="128">
        <v>2010</v>
      </c>
      <c r="F40" s="7"/>
      <c r="G40" s="7"/>
      <c r="H40" s="7"/>
    </row>
    <row r="41" spans="1:8" ht="15" customHeight="1">
      <c r="A41" s="285">
        <v>2009</v>
      </c>
      <c r="B41" s="281">
        <f t="shared" si="1"/>
        <v>4045</v>
      </c>
      <c r="C41" s="281">
        <v>3272</v>
      </c>
      <c r="D41" s="281">
        <v>773</v>
      </c>
      <c r="E41" s="72">
        <v>2009</v>
      </c>
      <c r="F41" s="7"/>
      <c r="G41" s="7"/>
      <c r="H41" s="7"/>
    </row>
    <row r="42" spans="1:8" ht="7.5" customHeight="1">
      <c r="A42" s="265"/>
      <c r="B42" s="270"/>
      <c r="C42" s="270"/>
      <c r="D42" s="270"/>
      <c r="E42" s="128"/>
      <c r="F42" s="7"/>
      <c r="G42" s="7"/>
      <c r="H42" s="7"/>
    </row>
    <row r="43" spans="1:8" ht="12.75" customHeight="1">
      <c r="A43" s="113" t="s">
        <v>230</v>
      </c>
      <c r="B43" s="128"/>
      <c r="C43" s="128"/>
      <c r="D43" s="128"/>
      <c r="E43" s="95" t="s">
        <v>8</v>
      </c>
      <c r="F43" s="7"/>
      <c r="G43" s="7"/>
      <c r="H43" s="7"/>
    </row>
    <row r="44" spans="1:8" s="438" customFormat="1" ht="12.75" customHeight="1">
      <c r="A44" s="449">
        <v>2021</v>
      </c>
      <c r="B44" s="447">
        <v>2648</v>
      </c>
      <c r="C44" s="447">
        <v>2345</v>
      </c>
      <c r="D44" s="447">
        <v>303</v>
      </c>
      <c r="E44" s="448">
        <v>2021</v>
      </c>
      <c r="F44" s="133"/>
      <c r="G44" s="133"/>
      <c r="H44" s="133"/>
    </row>
    <row r="45" spans="1:8" s="247" customFormat="1" ht="15" customHeight="1">
      <c r="A45" s="449">
        <v>2020</v>
      </c>
      <c r="B45" s="447">
        <v>2627</v>
      </c>
      <c r="C45" s="447">
        <v>2326</v>
      </c>
      <c r="D45" s="447">
        <v>301</v>
      </c>
      <c r="E45" s="448">
        <v>2020</v>
      </c>
      <c r="F45" s="133"/>
      <c r="G45" s="133"/>
      <c r="H45" s="133"/>
    </row>
    <row r="46" spans="1:8" s="216" customFormat="1" ht="15" customHeight="1">
      <c r="A46" s="258">
        <v>2019</v>
      </c>
      <c r="B46" s="281">
        <f>C46+D46</f>
        <v>2608</v>
      </c>
      <c r="C46" s="281">
        <v>2309</v>
      </c>
      <c r="D46" s="281">
        <v>299</v>
      </c>
      <c r="E46" s="128">
        <v>2019</v>
      </c>
      <c r="F46" s="133"/>
      <c r="G46" s="133"/>
      <c r="H46" s="133"/>
    </row>
    <row r="47" spans="1:8" ht="15" customHeight="1">
      <c r="A47" s="258">
        <v>2018</v>
      </c>
      <c r="B47" s="281">
        <f>C47+D47</f>
        <v>2589</v>
      </c>
      <c r="C47" s="281">
        <v>2291</v>
      </c>
      <c r="D47" s="281">
        <v>298</v>
      </c>
      <c r="E47" s="128">
        <v>2018</v>
      </c>
      <c r="F47" s="7"/>
      <c r="G47" s="7"/>
      <c r="H47" s="7"/>
    </row>
    <row r="48" spans="1:8" ht="15" customHeight="1">
      <c r="A48" s="258">
        <v>2017</v>
      </c>
      <c r="B48" s="281">
        <f t="shared" ref="B48:B56" si="2">C48+D48</f>
        <v>2570</v>
      </c>
      <c r="C48" s="281">
        <v>2274</v>
      </c>
      <c r="D48" s="281">
        <v>296</v>
      </c>
      <c r="E48" s="128">
        <v>2017</v>
      </c>
      <c r="F48" s="7"/>
      <c r="G48" s="7"/>
      <c r="H48" s="7"/>
    </row>
    <row r="49" spans="1:8" s="379" customFormat="1" ht="15" customHeight="1">
      <c r="A49" s="258">
        <v>2016</v>
      </c>
      <c r="B49" s="281">
        <f t="shared" si="2"/>
        <v>2550</v>
      </c>
      <c r="C49" s="281">
        <v>2256</v>
      </c>
      <c r="D49" s="281">
        <v>294</v>
      </c>
      <c r="E49" s="128">
        <v>2016</v>
      </c>
      <c r="F49" s="387"/>
      <c r="G49" s="387"/>
      <c r="H49" s="387"/>
    </row>
    <row r="50" spans="1:8" ht="15" customHeight="1">
      <c r="A50" s="258">
        <v>2015</v>
      </c>
      <c r="B50" s="281">
        <f t="shared" si="2"/>
        <v>2531</v>
      </c>
      <c r="C50" s="281">
        <v>2238</v>
      </c>
      <c r="D50" s="281">
        <v>293</v>
      </c>
      <c r="E50" s="128">
        <v>2015</v>
      </c>
      <c r="F50" s="7"/>
      <c r="G50" s="7"/>
      <c r="H50" s="7"/>
    </row>
    <row r="51" spans="1:8" ht="15" customHeight="1">
      <c r="A51" s="384" t="s">
        <v>692</v>
      </c>
      <c r="B51" s="281">
        <f t="shared" si="2"/>
        <v>2506</v>
      </c>
      <c r="C51" s="388">
        <v>2215</v>
      </c>
      <c r="D51" s="388">
        <v>291</v>
      </c>
      <c r="E51" s="386" t="s">
        <v>729</v>
      </c>
      <c r="F51" s="7"/>
      <c r="G51" s="7"/>
      <c r="H51" s="7"/>
    </row>
    <row r="52" spans="1:8" ht="15" customHeight="1">
      <c r="A52" s="265">
        <v>2013</v>
      </c>
      <c r="B52" s="281">
        <f t="shared" si="2"/>
        <v>2405</v>
      </c>
      <c r="C52" s="281">
        <v>2059</v>
      </c>
      <c r="D52" s="281">
        <v>346</v>
      </c>
      <c r="E52" s="128">
        <v>2013</v>
      </c>
      <c r="F52" s="7"/>
      <c r="G52" s="7"/>
      <c r="H52" s="7"/>
    </row>
    <row r="53" spans="1:8" ht="15" customHeight="1">
      <c r="A53" s="265">
        <v>2012</v>
      </c>
      <c r="B53" s="281">
        <f t="shared" si="2"/>
        <v>2384</v>
      </c>
      <c r="C53" s="281">
        <v>2047</v>
      </c>
      <c r="D53" s="281">
        <v>337</v>
      </c>
      <c r="E53" s="128">
        <v>2012</v>
      </c>
      <c r="F53" s="7"/>
      <c r="G53" s="7"/>
      <c r="H53" s="7"/>
    </row>
    <row r="54" spans="1:8" ht="15" customHeight="1">
      <c r="A54" s="265">
        <v>2011</v>
      </c>
      <c r="B54" s="281">
        <f t="shared" si="2"/>
        <v>2364</v>
      </c>
      <c r="C54" s="281">
        <v>2035</v>
      </c>
      <c r="D54" s="281">
        <v>329</v>
      </c>
      <c r="E54" s="128">
        <v>2011</v>
      </c>
      <c r="F54" s="7"/>
      <c r="G54" s="7"/>
      <c r="H54" s="7"/>
    </row>
    <row r="55" spans="1:8" ht="15" customHeight="1">
      <c r="A55" s="265">
        <v>2010</v>
      </c>
      <c r="B55" s="281">
        <f t="shared" si="2"/>
        <v>2343</v>
      </c>
      <c r="C55" s="281">
        <v>2023</v>
      </c>
      <c r="D55" s="281">
        <v>320</v>
      </c>
      <c r="E55" s="128">
        <v>2010</v>
      </c>
      <c r="F55" s="7"/>
      <c r="G55" s="7"/>
      <c r="H55" s="7"/>
    </row>
    <row r="56" spans="1:8" ht="15" customHeight="1">
      <c r="A56" s="285">
        <v>2009</v>
      </c>
      <c r="B56" s="281">
        <f t="shared" si="2"/>
        <v>2323</v>
      </c>
      <c r="C56" s="281">
        <v>2011</v>
      </c>
      <c r="D56" s="281">
        <v>312</v>
      </c>
      <c r="E56" s="72">
        <v>2009</v>
      </c>
      <c r="F56" s="7"/>
      <c r="G56" s="7"/>
      <c r="H56" s="7"/>
    </row>
    <row r="57" spans="1:8" ht="2.25" customHeight="1">
      <c r="A57" s="285"/>
      <c r="B57" s="281"/>
      <c r="C57" s="281"/>
      <c r="D57" s="281"/>
      <c r="E57" s="383"/>
      <c r="F57" s="7"/>
      <c r="G57" s="7"/>
      <c r="H57" s="7"/>
    </row>
    <row r="58" spans="1:8">
      <c r="A58" s="113" t="s">
        <v>97</v>
      </c>
      <c r="B58" s="270"/>
      <c r="C58" s="281"/>
      <c r="D58" s="128"/>
      <c r="E58" s="95" t="s">
        <v>7</v>
      </c>
      <c r="F58" s="7"/>
      <c r="G58" s="7"/>
      <c r="H58" s="7"/>
    </row>
    <row r="59" spans="1:8" s="438" customFormat="1">
      <c r="A59" s="449">
        <v>2021</v>
      </c>
      <c r="B59" s="447">
        <v>8635</v>
      </c>
      <c r="C59" s="447">
        <v>7178</v>
      </c>
      <c r="D59" s="447">
        <v>1457</v>
      </c>
      <c r="E59" s="448">
        <v>2021</v>
      </c>
      <c r="F59" s="133"/>
      <c r="G59" s="133"/>
      <c r="H59" s="133"/>
    </row>
    <row r="60" spans="1:8" s="247" customFormat="1" ht="15" customHeight="1">
      <c r="A60" s="449">
        <v>2020</v>
      </c>
      <c r="B60" s="447">
        <f>C60+D60</f>
        <v>8438</v>
      </c>
      <c r="C60" s="447">
        <f>C30+C45</f>
        <v>7025</v>
      </c>
      <c r="D60" s="447">
        <f>D45+D30</f>
        <v>1413</v>
      </c>
      <c r="E60" s="448">
        <v>2020</v>
      </c>
      <c r="F60" s="133"/>
      <c r="G60" s="133"/>
      <c r="H60" s="133"/>
    </row>
    <row r="61" spans="1:8" s="216" customFormat="1" ht="15" customHeight="1">
      <c r="A61" s="258">
        <v>2019</v>
      </c>
      <c r="B61" s="281">
        <f>C61+D61</f>
        <v>8251</v>
      </c>
      <c r="C61" s="281">
        <f t="shared" ref="C61:D61" si="3">C46+C31</f>
        <v>6876</v>
      </c>
      <c r="D61" s="281">
        <f t="shared" si="3"/>
        <v>1375</v>
      </c>
      <c r="E61" s="128">
        <v>2019</v>
      </c>
      <c r="F61" s="133"/>
      <c r="G61" s="133"/>
      <c r="H61" s="133"/>
    </row>
    <row r="62" spans="1:8" ht="15" customHeight="1">
      <c r="A62" s="258">
        <v>2018</v>
      </c>
      <c r="B62" s="281">
        <f>C62+D62</f>
        <v>8064</v>
      </c>
      <c r="C62" s="281">
        <f t="shared" ref="C62:D62" si="4">C47+C32</f>
        <v>6727</v>
      </c>
      <c r="D62" s="281">
        <f t="shared" si="4"/>
        <v>1337</v>
      </c>
      <c r="E62" s="128">
        <v>2018</v>
      </c>
      <c r="F62" s="7"/>
      <c r="G62" s="7"/>
      <c r="H62" s="7"/>
    </row>
    <row r="63" spans="1:8" ht="15" customHeight="1">
      <c r="A63" s="258">
        <v>2017</v>
      </c>
      <c r="B63" s="281">
        <f t="shared" ref="B63:B71" si="5">C63+D63</f>
        <v>7877</v>
      </c>
      <c r="C63" s="281">
        <f t="shared" ref="C63:D63" si="6">C48+C33</f>
        <v>6578</v>
      </c>
      <c r="D63" s="281">
        <f t="shared" si="6"/>
        <v>1299</v>
      </c>
      <c r="E63" s="128">
        <v>2017</v>
      </c>
      <c r="F63" s="7"/>
      <c r="G63" s="7"/>
      <c r="H63" s="7"/>
    </row>
    <row r="64" spans="1:8" s="379" customFormat="1" ht="15" customHeight="1">
      <c r="A64" s="258">
        <v>2016</v>
      </c>
      <c r="B64" s="281">
        <f t="shared" si="5"/>
        <v>7689</v>
      </c>
      <c r="C64" s="281">
        <f t="shared" ref="C64:D64" si="7">C49+C34</f>
        <v>6429</v>
      </c>
      <c r="D64" s="281">
        <f t="shared" si="7"/>
        <v>1260</v>
      </c>
      <c r="E64" s="128">
        <v>2016</v>
      </c>
      <c r="F64" s="387"/>
      <c r="G64" s="387"/>
      <c r="H64" s="387"/>
    </row>
    <row r="65" spans="1:8" ht="15" customHeight="1">
      <c r="A65" s="258">
        <v>2015</v>
      </c>
      <c r="B65" s="281">
        <f t="shared" si="5"/>
        <v>7503</v>
      </c>
      <c r="C65" s="281">
        <f t="shared" ref="C65:D65" si="8">C50+C35</f>
        <v>6280</v>
      </c>
      <c r="D65" s="281">
        <f t="shared" si="8"/>
        <v>1223</v>
      </c>
      <c r="E65" s="128">
        <v>2015</v>
      </c>
      <c r="F65" s="7"/>
      <c r="G65" s="7"/>
      <c r="H65" s="7"/>
    </row>
    <row r="66" spans="1:8" ht="15" customHeight="1">
      <c r="A66" s="384" t="s">
        <v>692</v>
      </c>
      <c r="B66" s="281">
        <f t="shared" si="5"/>
        <v>7314</v>
      </c>
      <c r="C66" s="281">
        <f t="shared" ref="C66:D66" si="9">C51+C36</f>
        <v>6127</v>
      </c>
      <c r="D66" s="281">
        <f t="shared" si="9"/>
        <v>1187</v>
      </c>
      <c r="E66" s="386" t="s">
        <v>729</v>
      </c>
      <c r="F66" s="7"/>
      <c r="G66" s="7"/>
      <c r="H66" s="7"/>
    </row>
    <row r="67" spans="1:8" ht="15" customHeight="1">
      <c r="A67" s="265">
        <v>2013</v>
      </c>
      <c r="B67" s="281">
        <f t="shared" si="5"/>
        <v>6962</v>
      </c>
      <c r="C67" s="281">
        <f t="shared" ref="C67:D67" si="10">C52+C37</f>
        <v>5719</v>
      </c>
      <c r="D67" s="281">
        <f t="shared" si="10"/>
        <v>1243</v>
      </c>
      <c r="E67" s="128">
        <v>2013</v>
      </c>
      <c r="F67" s="7"/>
      <c r="G67" s="7"/>
      <c r="H67" s="7"/>
    </row>
    <row r="68" spans="1:8" ht="15" customHeight="1">
      <c r="A68" s="265">
        <v>2012</v>
      </c>
      <c r="B68" s="281">
        <f t="shared" si="5"/>
        <v>6813</v>
      </c>
      <c r="C68" s="281">
        <f t="shared" ref="C68:D68" si="11">C53+C38</f>
        <v>5610</v>
      </c>
      <c r="D68" s="281">
        <f t="shared" si="11"/>
        <v>1203</v>
      </c>
      <c r="E68" s="128">
        <v>2012</v>
      </c>
      <c r="F68" s="7"/>
      <c r="G68" s="7"/>
      <c r="H68" s="7"/>
    </row>
    <row r="69" spans="1:8" ht="15" customHeight="1">
      <c r="A69" s="265">
        <v>2011</v>
      </c>
      <c r="B69" s="281">
        <f t="shared" si="5"/>
        <v>6665</v>
      </c>
      <c r="C69" s="281">
        <f t="shared" ref="C69:D69" si="12">C54+C39</f>
        <v>5501</v>
      </c>
      <c r="D69" s="281">
        <f t="shared" si="12"/>
        <v>1164</v>
      </c>
      <c r="E69" s="128">
        <v>2011</v>
      </c>
      <c r="F69" s="7"/>
      <c r="G69" s="7"/>
      <c r="H69" s="7"/>
    </row>
    <row r="70" spans="1:8" ht="15" customHeight="1">
      <c r="A70" s="265">
        <v>2010</v>
      </c>
      <c r="B70" s="281">
        <f t="shared" si="5"/>
        <v>6516</v>
      </c>
      <c r="C70" s="281">
        <f t="shared" ref="C70:D70" si="13">C55+C40</f>
        <v>5392</v>
      </c>
      <c r="D70" s="281">
        <f t="shared" si="13"/>
        <v>1124</v>
      </c>
      <c r="E70" s="128">
        <v>2010</v>
      </c>
      <c r="F70" s="7"/>
      <c r="G70" s="7"/>
      <c r="H70" s="7"/>
    </row>
    <row r="71" spans="1:8" ht="15" customHeight="1">
      <c r="A71" s="285">
        <v>2009</v>
      </c>
      <c r="B71" s="281">
        <f t="shared" si="5"/>
        <v>6368</v>
      </c>
      <c r="C71" s="281">
        <f t="shared" ref="C71:D71" si="14">C56+C41</f>
        <v>5283</v>
      </c>
      <c r="D71" s="281">
        <f t="shared" si="14"/>
        <v>1085</v>
      </c>
      <c r="E71" s="72">
        <v>2009</v>
      </c>
      <c r="F71" s="7"/>
      <c r="G71" s="7"/>
      <c r="H71" s="7"/>
    </row>
    <row r="72" spans="1:8" ht="10.5" customHeight="1">
      <c r="A72" s="7"/>
      <c r="B72" s="7"/>
      <c r="C72" s="7"/>
      <c r="D72" s="7"/>
      <c r="E72" s="7"/>
      <c r="F72" s="7"/>
      <c r="G72" s="7"/>
      <c r="H72" s="7"/>
    </row>
    <row r="73" spans="1:8" ht="12.75" customHeight="1">
      <c r="A73" s="79" t="s">
        <v>231</v>
      </c>
      <c r="B73" s="3"/>
      <c r="C73" s="3"/>
      <c r="D73" s="3"/>
      <c r="E73" s="46" t="s">
        <v>203</v>
      </c>
      <c r="F73" s="3"/>
      <c r="G73" s="3"/>
      <c r="H73" s="3"/>
    </row>
    <row r="74" spans="1:8" ht="15" customHeight="1">
      <c r="A74" s="43" t="s">
        <v>488</v>
      </c>
      <c r="B74" s="43"/>
      <c r="C74" s="3"/>
      <c r="D74" s="3"/>
      <c r="E74" s="49" t="s">
        <v>489</v>
      </c>
      <c r="F74" s="7"/>
      <c r="G74" s="7"/>
      <c r="H74" s="7"/>
    </row>
    <row r="75" spans="1:8" ht="12.75" customHeight="1">
      <c r="A75" s="51" t="s">
        <v>456</v>
      </c>
      <c r="B75" s="3"/>
      <c r="C75" s="3"/>
      <c r="D75" s="3"/>
      <c r="E75" s="81" t="s">
        <v>465</v>
      </c>
      <c r="F75" s="7"/>
      <c r="G75" s="7"/>
      <c r="H75" s="7"/>
    </row>
    <row r="76" spans="1:8" ht="12.75" customHeight="1">
      <c r="A76" s="7"/>
      <c r="B76" s="7"/>
      <c r="C76" s="7"/>
      <c r="D76" s="7"/>
      <c r="E76" s="7"/>
      <c r="F76" s="7"/>
      <c r="G76" s="7"/>
      <c r="H76" s="7"/>
    </row>
    <row r="77" spans="1:8" ht="12.75" customHeight="1">
      <c r="A77" s="7"/>
      <c r="B77" s="7"/>
      <c r="C77" s="7"/>
      <c r="D77" s="7"/>
      <c r="E77" s="7"/>
      <c r="F77" s="7"/>
      <c r="G77" s="7"/>
      <c r="H77" s="7"/>
    </row>
    <row r="78" spans="1:8" ht="12.75" customHeight="1">
      <c r="A78" s="7"/>
      <c r="B78" s="7"/>
      <c r="C78" s="7"/>
      <c r="D78" s="7"/>
      <c r="E78" s="7"/>
      <c r="F78" s="7"/>
      <c r="G78" s="7"/>
      <c r="H78" s="7"/>
    </row>
    <row r="79" spans="1:8" ht="12.75" customHeight="1">
      <c r="A79" s="7"/>
      <c r="B79" s="7"/>
      <c r="C79" s="7"/>
      <c r="D79" s="7"/>
      <c r="E79" s="7"/>
      <c r="F79" s="7"/>
      <c r="G79" s="7"/>
      <c r="H79" s="7"/>
    </row>
    <row r="80" spans="1:8" ht="12.75" customHeight="1">
      <c r="A80" s="7"/>
      <c r="B80" s="7"/>
      <c r="C80" s="7"/>
      <c r="D80" s="7"/>
      <c r="E80" s="7"/>
      <c r="F80" s="7"/>
      <c r="G80" s="7"/>
      <c r="H80" s="7"/>
    </row>
    <row r="81" spans="1:8" ht="12.75" customHeight="1">
      <c r="A81" s="7"/>
      <c r="B81" s="7"/>
      <c r="C81" s="7"/>
      <c r="D81" s="7"/>
      <c r="E81" s="7"/>
      <c r="F81" s="7"/>
      <c r="G81" s="7"/>
      <c r="H81" s="7"/>
    </row>
    <row r="82" spans="1:8" ht="12.75" customHeight="1">
      <c r="A82" s="7"/>
      <c r="B82" s="7"/>
      <c r="C82" s="7"/>
      <c r="D82" s="7"/>
      <c r="E82" s="7"/>
      <c r="F82" s="7"/>
      <c r="G82" s="7"/>
      <c r="H82" s="7"/>
    </row>
    <row r="83" spans="1:8" ht="12.75" customHeight="1">
      <c r="A83" s="7"/>
      <c r="B83" s="7"/>
      <c r="C83" s="7"/>
      <c r="D83" s="7"/>
      <c r="E83" s="7"/>
      <c r="F83" s="7"/>
      <c r="G83" s="7"/>
      <c r="H83" s="7"/>
    </row>
    <row r="84" spans="1:8" ht="12.75" customHeight="1">
      <c r="A84" s="7"/>
      <c r="B84" s="7"/>
      <c r="C84" s="7"/>
      <c r="D84" s="7"/>
      <c r="E84" s="7"/>
      <c r="F84" s="7"/>
      <c r="G84" s="7"/>
      <c r="H84" s="7"/>
    </row>
    <row r="85" spans="1:8" ht="12.75" customHeight="1">
      <c r="A85" s="7"/>
      <c r="B85" s="7"/>
      <c r="C85" s="7"/>
      <c r="D85" s="7"/>
      <c r="E85" s="7"/>
      <c r="F85" s="7"/>
      <c r="G85" s="7"/>
      <c r="H85" s="7"/>
    </row>
    <row r="86" spans="1:8" ht="12.75" customHeight="1">
      <c r="A86" s="7"/>
      <c r="B86" s="7"/>
      <c r="C86" s="7"/>
      <c r="D86" s="7"/>
      <c r="E86" s="7"/>
      <c r="F86" s="7"/>
      <c r="G86" s="7"/>
      <c r="H86" s="7"/>
    </row>
    <row r="87" spans="1:8" ht="12.75" customHeight="1">
      <c r="A87" s="7"/>
      <c r="B87" s="7"/>
      <c r="C87" s="7"/>
      <c r="D87" s="7"/>
      <c r="E87" s="7"/>
      <c r="F87" s="7"/>
      <c r="G87" s="7"/>
      <c r="H87" s="7"/>
    </row>
    <row r="88" spans="1:8" ht="12.75" customHeight="1">
      <c r="A88" s="7"/>
      <c r="B88" s="7"/>
      <c r="C88" s="7"/>
      <c r="D88" s="7"/>
      <c r="E88" s="7"/>
      <c r="F88" s="7"/>
      <c r="G88" s="7"/>
      <c r="H88" s="7"/>
    </row>
    <row r="89" spans="1:8" ht="12.75" customHeight="1">
      <c r="A89" s="7"/>
      <c r="B89" s="7"/>
      <c r="C89" s="7"/>
      <c r="D89" s="7"/>
      <c r="E89" s="7"/>
      <c r="F89" s="7"/>
      <c r="G89" s="7"/>
      <c r="H89" s="7"/>
    </row>
    <row r="90" spans="1:8" ht="12.75" customHeight="1">
      <c r="A90" s="7"/>
      <c r="B90" s="7"/>
      <c r="C90" s="7"/>
      <c r="D90" s="7"/>
      <c r="E90" s="7"/>
      <c r="F90" s="7"/>
      <c r="G90" s="7"/>
      <c r="H90" s="7"/>
    </row>
    <row r="91" spans="1:8" ht="12.75" customHeight="1">
      <c r="A91" s="7"/>
      <c r="B91" s="7"/>
      <c r="C91" s="7"/>
      <c r="D91" s="7"/>
      <c r="E91" s="7"/>
      <c r="F91" s="7"/>
      <c r="G91" s="7"/>
      <c r="H91" s="7"/>
    </row>
    <row r="92" spans="1:8" ht="12.75" customHeight="1">
      <c r="A92" s="7"/>
      <c r="B92" s="7"/>
      <c r="C92" s="7"/>
      <c r="D92" s="7"/>
      <c r="E92" s="7"/>
      <c r="F92" s="7"/>
      <c r="G92" s="7"/>
      <c r="H92" s="7"/>
    </row>
    <row r="93" spans="1:8" ht="12.75" customHeight="1">
      <c r="A93" s="7"/>
      <c r="B93" s="7"/>
      <c r="C93" s="7"/>
      <c r="D93" s="7"/>
      <c r="E93" s="7"/>
      <c r="F93" s="7"/>
      <c r="G93" s="7"/>
      <c r="H93" s="7"/>
    </row>
    <row r="94" spans="1:8" ht="12.75" customHeight="1">
      <c r="A94" s="7"/>
      <c r="B94" s="7"/>
      <c r="C94" s="7"/>
      <c r="D94" s="7"/>
      <c r="E94" s="7"/>
      <c r="F94" s="7"/>
      <c r="G94" s="7"/>
      <c r="H94" s="7"/>
    </row>
    <row r="95" spans="1:8" ht="12.75" customHeight="1">
      <c r="A95" s="7"/>
      <c r="B95" s="7"/>
      <c r="C95" s="7"/>
      <c r="D95" s="7"/>
      <c r="E95" s="7"/>
      <c r="F95" s="7"/>
      <c r="G95" s="7"/>
      <c r="H95" s="7"/>
    </row>
    <row r="96" spans="1:8" ht="12.75" customHeight="1">
      <c r="A96" s="7"/>
      <c r="B96" s="7"/>
      <c r="C96" s="7"/>
      <c r="D96" s="7"/>
      <c r="E96" s="7"/>
      <c r="F96" s="7"/>
      <c r="G96" s="7"/>
      <c r="H96" s="7"/>
    </row>
    <row r="97" spans="1:8" ht="12.75" customHeight="1">
      <c r="A97" s="7"/>
      <c r="B97" s="7"/>
      <c r="C97" s="7"/>
      <c r="D97" s="7"/>
      <c r="E97" s="7"/>
      <c r="F97" s="7"/>
      <c r="G97" s="7"/>
      <c r="H97" s="7"/>
    </row>
    <row r="98" spans="1:8" ht="12.75" customHeight="1">
      <c r="A98" s="7"/>
      <c r="B98" s="7"/>
      <c r="C98" s="7"/>
      <c r="D98" s="7"/>
      <c r="E98" s="7"/>
      <c r="F98" s="7"/>
      <c r="G98" s="7"/>
      <c r="H98" s="7"/>
    </row>
    <row r="99" spans="1:8" ht="12.75" customHeight="1">
      <c r="A99" s="7"/>
      <c r="B99" s="7"/>
      <c r="C99" s="7"/>
      <c r="D99" s="7"/>
      <c r="E99" s="7"/>
      <c r="F99" s="7"/>
      <c r="G99" s="7"/>
      <c r="H99" s="7"/>
    </row>
    <row r="100" spans="1:8" ht="12.75" customHeight="1">
      <c r="A100" s="7"/>
      <c r="B100" s="7"/>
      <c r="C100" s="7"/>
      <c r="D100" s="7"/>
      <c r="E100" s="7"/>
      <c r="F100" s="7"/>
      <c r="G100" s="7"/>
      <c r="H100" s="7"/>
    </row>
    <row r="101" spans="1:8" ht="12.75" customHeight="1">
      <c r="A101" s="7"/>
      <c r="B101" s="7"/>
      <c r="C101" s="7"/>
      <c r="D101" s="7"/>
      <c r="E101" s="7"/>
      <c r="F101" s="7"/>
      <c r="G101" s="7"/>
      <c r="H101" s="7"/>
    </row>
    <row r="102" spans="1:8" ht="12.75" customHeight="1">
      <c r="A102" s="7"/>
      <c r="B102" s="7"/>
      <c r="C102" s="7"/>
      <c r="D102" s="7"/>
      <c r="E102" s="7"/>
      <c r="F102" s="7"/>
      <c r="G102" s="7"/>
      <c r="H102" s="7"/>
    </row>
    <row r="103" spans="1:8" ht="12.75" customHeight="1">
      <c r="A103" s="7"/>
      <c r="B103" s="7"/>
      <c r="C103" s="7"/>
      <c r="D103" s="7"/>
      <c r="E103" s="7"/>
      <c r="F103" s="7"/>
      <c r="G103" s="7"/>
      <c r="H103" s="7"/>
    </row>
    <row r="104" spans="1:8" ht="12.75" customHeight="1">
      <c r="A104" s="7"/>
      <c r="B104" s="7"/>
      <c r="C104" s="7"/>
      <c r="D104" s="7"/>
      <c r="E104" s="7"/>
      <c r="F104" s="7"/>
      <c r="G104" s="7"/>
      <c r="H104" s="7"/>
    </row>
    <row r="105" spans="1:8" ht="12.75" customHeight="1">
      <c r="A105" s="7"/>
      <c r="B105" s="7"/>
      <c r="C105" s="7"/>
      <c r="D105" s="7"/>
      <c r="E105" s="7"/>
      <c r="F105" s="7"/>
      <c r="G105" s="7"/>
      <c r="H105" s="7"/>
    </row>
    <row r="106" spans="1:8" ht="12.75" customHeight="1">
      <c r="A106" s="7"/>
      <c r="B106" s="7"/>
      <c r="C106" s="7"/>
      <c r="D106" s="7"/>
      <c r="E106" s="7"/>
      <c r="F106" s="7"/>
      <c r="G106" s="7"/>
      <c r="H106" s="7"/>
    </row>
    <row r="107" spans="1:8" ht="12.75" customHeight="1">
      <c r="A107" s="7"/>
      <c r="B107" s="7"/>
      <c r="C107" s="7"/>
      <c r="D107" s="7"/>
      <c r="E107" s="7"/>
      <c r="F107" s="7"/>
      <c r="G107" s="7"/>
      <c r="H107" s="7"/>
    </row>
    <row r="108" spans="1:8" ht="12.75" customHeight="1">
      <c r="A108" s="7"/>
      <c r="B108" s="7"/>
      <c r="C108" s="7"/>
      <c r="D108" s="7"/>
      <c r="E108" s="7"/>
      <c r="F108" s="7"/>
      <c r="G108" s="7"/>
      <c r="H108" s="7"/>
    </row>
    <row r="109" spans="1:8" ht="12.75" customHeight="1">
      <c r="A109" s="7"/>
      <c r="B109" s="7"/>
      <c r="C109" s="7"/>
      <c r="D109" s="7"/>
      <c r="E109" s="7"/>
      <c r="F109" s="7"/>
      <c r="G109" s="7"/>
      <c r="H109" s="7"/>
    </row>
    <row r="110" spans="1:8" ht="12.75" customHeight="1">
      <c r="A110" s="7"/>
      <c r="B110" s="7"/>
      <c r="C110" s="7"/>
      <c r="D110" s="7"/>
      <c r="E110" s="7"/>
      <c r="F110" s="7"/>
      <c r="G110" s="7"/>
      <c r="H110" s="7"/>
    </row>
    <row r="111" spans="1:8" ht="12.75" customHeight="1">
      <c r="A111" s="7"/>
      <c r="B111" s="7"/>
      <c r="C111" s="7"/>
      <c r="D111" s="7"/>
      <c r="E111" s="7"/>
      <c r="F111" s="7"/>
      <c r="G111" s="7"/>
      <c r="H111" s="7"/>
    </row>
    <row r="112" spans="1:8" ht="12.75" customHeight="1">
      <c r="A112" s="7"/>
      <c r="B112" s="7"/>
      <c r="C112" s="7"/>
      <c r="D112" s="7"/>
      <c r="E112" s="7"/>
      <c r="F112" s="7"/>
      <c r="G112" s="7"/>
      <c r="H112" s="7"/>
    </row>
    <row r="113" spans="1:8" ht="12.75" customHeight="1">
      <c r="A113" s="7"/>
      <c r="B113" s="7"/>
      <c r="C113" s="7"/>
      <c r="D113" s="7"/>
      <c r="E113" s="7"/>
      <c r="F113" s="7"/>
      <c r="G113" s="7"/>
      <c r="H113" s="7"/>
    </row>
    <row r="114" spans="1:8" ht="12.75" customHeight="1">
      <c r="A114" s="7"/>
      <c r="B114" s="7"/>
      <c r="C114" s="7"/>
      <c r="D114" s="7"/>
      <c r="E114" s="7"/>
      <c r="F114" s="7"/>
      <c r="G114" s="7"/>
      <c r="H114" s="7"/>
    </row>
    <row r="115" spans="1:8" ht="12.75" customHeight="1">
      <c r="A115" s="7"/>
      <c r="B115" s="7"/>
      <c r="C115" s="7"/>
      <c r="D115" s="7"/>
      <c r="E115" s="7"/>
      <c r="F115" s="7"/>
      <c r="G115" s="7"/>
      <c r="H115" s="7"/>
    </row>
    <row r="116" spans="1:8" ht="12.75" customHeight="1">
      <c r="A116" s="7"/>
      <c r="B116" s="7"/>
      <c r="C116" s="7"/>
      <c r="D116" s="7"/>
      <c r="E116" s="7"/>
      <c r="F116" s="7"/>
      <c r="G116" s="7"/>
      <c r="H116" s="7"/>
    </row>
    <row r="117" spans="1:8" ht="12.75" customHeight="1">
      <c r="A117" s="7"/>
      <c r="B117" s="7"/>
      <c r="C117" s="7"/>
      <c r="D117" s="7"/>
      <c r="E117" s="7"/>
      <c r="F117" s="7"/>
      <c r="G117" s="7"/>
      <c r="H117" s="7"/>
    </row>
    <row r="118" spans="1:8" ht="12.75" customHeight="1">
      <c r="A118" s="7"/>
      <c r="B118" s="7"/>
      <c r="C118" s="7"/>
      <c r="D118" s="7"/>
      <c r="E118" s="7"/>
      <c r="F118" s="7"/>
      <c r="G118" s="7"/>
      <c r="H118" s="7"/>
    </row>
    <row r="119" spans="1:8" ht="12.75" customHeight="1">
      <c r="A119" s="7"/>
      <c r="B119" s="7"/>
      <c r="C119" s="7"/>
      <c r="D119" s="7"/>
      <c r="E119" s="7"/>
      <c r="F119" s="7"/>
      <c r="G119" s="7"/>
      <c r="H119" s="7"/>
    </row>
    <row r="120" spans="1:8" ht="12.75" customHeight="1">
      <c r="A120" s="7"/>
      <c r="B120" s="7"/>
      <c r="C120" s="7"/>
      <c r="D120" s="7"/>
      <c r="E120" s="7"/>
      <c r="F120" s="7"/>
      <c r="G120" s="7"/>
      <c r="H120" s="7"/>
    </row>
    <row r="121" spans="1:8" ht="12.75" customHeight="1">
      <c r="A121" s="7"/>
      <c r="B121" s="7"/>
      <c r="C121" s="7"/>
      <c r="D121" s="7"/>
      <c r="E121" s="7"/>
      <c r="F121" s="7"/>
      <c r="G121" s="7"/>
      <c r="H121" s="7"/>
    </row>
    <row r="122" spans="1:8" ht="12.75" customHeight="1">
      <c r="A122" s="7"/>
      <c r="B122" s="7"/>
      <c r="C122" s="7"/>
      <c r="D122" s="7"/>
      <c r="E122" s="7"/>
      <c r="F122" s="7"/>
      <c r="G122" s="7"/>
      <c r="H122" s="7"/>
    </row>
    <row r="123" spans="1:8" ht="12.75" customHeight="1">
      <c r="A123" s="7"/>
      <c r="B123" s="7"/>
      <c r="C123" s="7"/>
      <c r="D123" s="7"/>
      <c r="E123" s="7"/>
      <c r="F123" s="7"/>
      <c r="G123" s="7"/>
      <c r="H123" s="7"/>
    </row>
    <row r="124" spans="1:8" ht="12.75" customHeight="1">
      <c r="A124" s="7"/>
      <c r="B124" s="7"/>
      <c r="C124" s="7"/>
      <c r="D124" s="7"/>
      <c r="E124" s="7"/>
      <c r="F124" s="7"/>
      <c r="G124" s="7"/>
      <c r="H124" s="7"/>
    </row>
    <row r="125" spans="1:8" ht="12.75" customHeight="1">
      <c r="A125" s="7"/>
      <c r="B125" s="7"/>
      <c r="C125" s="7"/>
      <c r="D125" s="7"/>
      <c r="E125" s="7"/>
      <c r="F125" s="7"/>
      <c r="G125" s="7"/>
      <c r="H125" s="7"/>
    </row>
    <row r="126" spans="1:8" ht="12.75" customHeight="1">
      <c r="A126" s="7"/>
      <c r="B126" s="7"/>
      <c r="C126" s="7"/>
      <c r="D126" s="7"/>
      <c r="E126" s="7"/>
      <c r="F126" s="7"/>
      <c r="G126" s="7"/>
      <c r="H126" s="7"/>
    </row>
    <row r="127" spans="1:8" ht="12.75" customHeight="1">
      <c r="A127" s="7"/>
      <c r="B127" s="7"/>
      <c r="C127" s="7"/>
      <c r="D127" s="7"/>
      <c r="E127" s="7"/>
      <c r="F127" s="7"/>
      <c r="G127" s="7"/>
      <c r="H127" s="7"/>
    </row>
    <row r="128" spans="1:8" ht="12.75" customHeight="1">
      <c r="A128" s="7"/>
      <c r="B128" s="7"/>
      <c r="C128" s="7"/>
      <c r="D128" s="7"/>
      <c r="E128" s="7"/>
      <c r="F128" s="7"/>
      <c r="G128" s="7"/>
      <c r="H128" s="7"/>
    </row>
    <row r="129" spans="1:8" ht="12.75" customHeight="1">
      <c r="A129" s="7"/>
      <c r="B129" s="7"/>
      <c r="C129" s="7"/>
      <c r="D129" s="7"/>
      <c r="E129" s="7"/>
      <c r="F129" s="7"/>
      <c r="G129" s="7"/>
      <c r="H129" s="7"/>
    </row>
    <row r="130" spans="1:8" ht="12.75" customHeight="1">
      <c r="A130" s="7"/>
      <c r="B130" s="7"/>
      <c r="C130" s="7"/>
      <c r="D130" s="7"/>
      <c r="E130" s="7"/>
      <c r="F130" s="7"/>
      <c r="G130" s="7"/>
      <c r="H130" s="7"/>
    </row>
    <row r="131" spans="1:8" ht="12.75" customHeight="1">
      <c r="A131" s="7"/>
      <c r="B131" s="7"/>
      <c r="C131" s="7"/>
      <c r="D131" s="7"/>
      <c r="E131" s="7"/>
      <c r="F131" s="7"/>
      <c r="G131" s="7"/>
      <c r="H131" s="7"/>
    </row>
    <row r="132" spans="1:8" ht="12.75" customHeight="1">
      <c r="A132" s="7"/>
      <c r="B132" s="7"/>
      <c r="C132" s="7"/>
      <c r="D132" s="7"/>
      <c r="E132" s="7"/>
      <c r="F132" s="7"/>
      <c r="G132" s="7"/>
      <c r="H132" s="7"/>
    </row>
    <row r="133" spans="1:8" ht="12.75" customHeight="1">
      <c r="A133" s="7"/>
      <c r="B133" s="7"/>
      <c r="C133" s="7"/>
      <c r="D133" s="7"/>
      <c r="E133" s="7"/>
      <c r="F133" s="7"/>
      <c r="G133" s="7"/>
      <c r="H133" s="7"/>
    </row>
    <row r="134" spans="1:8" ht="12.75" customHeight="1">
      <c r="A134" s="7"/>
      <c r="B134" s="7"/>
      <c r="C134" s="7"/>
      <c r="D134" s="7"/>
      <c r="E134" s="7"/>
      <c r="F134" s="7"/>
      <c r="G134" s="7"/>
      <c r="H134" s="7"/>
    </row>
    <row r="135" spans="1:8" ht="12.75" customHeight="1">
      <c r="A135" s="7"/>
      <c r="B135" s="7"/>
      <c r="C135" s="7"/>
      <c r="D135" s="7"/>
      <c r="E135" s="7"/>
      <c r="F135" s="7"/>
      <c r="G135" s="7"/>
      <c r="H135" s="7"/>
    </row>
    <row r="136" spans="1:8" ht="12.75" customHeight="1">
      <c r="A136" s="7"/>
      <c r="B136" s="7"/>
      <c r="C136" s="7"/>
      <c r="D136" s="7"/>
      <c r="E136" s="7"/>
      <c r="F136" s="7"/>
      <c r="G136" s="7"/>
      <c r="H136" s="7"/>
    </row>
    <row r="137" spans="1:8" ht="12.75" customHeight="1">
      <c r="A137" s="7"/>
      <c r="B137" s="7"/>
      <c r="C137" s="7"/>
      <c r="D137" s="7"/>
      <c r="E137" s="7"/>
      <c r="F137" s="7"/>
      <c r="G137" s="7"/>
      <c r="H137" s="7"/>
    </row>
    <row r="138" spans="1:8" ht="12.75" customHeight="1">
      <c r="A138" s="7"/>
      <c r="B138" s="7"/>
      <c r="C138" s="7"/>
      <c r="D138" s="7"/>
      <c r="E138" s="7"/>
      <c r="F138" s="7"/>
      <c r="G138" s="7"/>
      <c r="H138" s="7"/>
    </row>
    <row r="139" spans="1:8" ht="12.75" customHeight="1">
      <c r="A139" s="7"/>
      <c r="B139" s="7"/>
      <c r="C139" s="7"/>
      <c r="D139" s="7"/>
      <c r="E139" s="7"/>
      <c r="F139" s="7"/>
      <c r="G139" s="7"/>
      <c r="H139" s="7"/>
    </row>
    <row r="140" spans="1:8" ht="12.75" customHeight="1">
      <c r="A140" s="7"/>
      <c r="B140" s="7"/>
      <c r="C140" s="7"/>
      <c r="D140" s="7"/>
      <c r="E140" s="7"/>
      <c r="F140" s="7"/>
      <c r="G140" s="7"/>
      <c r="H140" s="7"/>
    </row>
    <row r="141" spans="1:8" ht="12.75" customHeight="1">
      <c r="A141" s="7"/>
      <c r="B141" s="7"/>
      <c r="C141" s="7"/>
      <c r="D141" s="7"/>
      <c r="E141" s="7"/>
      <c r="F141" s="7"/>
      <c r="G141" s="7"/>
      <c r="H141" s="7"/>
    </row>
    <row r="142" spans="1:8" ht="12.75" customHeight="1">
      <c r="A142" s="7"/>
      <c r="B142" s="7"/>
      <c r="C142" s="7"/>
      <c r="D142" s="7"/>
      <c r="E142" s="7"/>
      <c r="F142" s="7"/>
      <c r="G142" s="7"/>
      <c r="H142" s="7"/>
    </row>
    <row r="143" spans="1:8" ht="12.75" customHeight="1">
      <c r="A143" s="7"/>
      <c r="B143" s="7"/>
      <c r="C143" s="7"/>
      <c r="D143" s="7"/>
      <c r="E143" s="7"/>
      <c r="F143" s="7"/>
      <c r="G143" s="7"/>
      <c r="H143" s="7"/>
    </row>
    <row r="144" spans="1:8" ht="12.75" customHeight="1">
      <c r="A144" s="7"/>
      <c r="B144" s="7"/>
      <c r="C144" s="7"/>
      <c r="D144" s="7"/>
      <c r="E144" s="7"/>
      <c r="F144" s="7"/>
      <c r="G144" s="7"/>
      <c r="H144" s="7"/>
    </row>
    <row r="145" spans="1:8" ht="12.75" customHeight="1">
      <c r="A145" s="7"/>
      <c r="B145" s="7"/>
      <c r="C145" s="7"/>
      <c r="D145" s="7"/>
      <c r="E145" s="7"/>
      <c r="F145" s="7"/>
      <c r="G145" s="7"/>
      <c r="H145" s="7"/>
    </row>
    <row r="146" spans="1:8" ht="12.75" customHeight="1">
      <c r="A146" s="7"/>
      <c r="B146" s="7"/>
      <c r="C146" s="7"/>
      <c r="D146" s="7"/>
      <c r="E146" s="7"/>
      <c r="F146" s="7"/>
      <c r="G146" s="7"/>
      <c r="H146" s="7"/>
    </row>
    <row r="147" spans="1:8" ht="12.75" customHeight="1">
      <c r="A147" s="7"/>
      <c r="B147" s="7"/>
      <c r="C147" s="7"/>
      <c r="D147" s="7"/>
      <c r="E147" s="7"/>
      <c r="F147" s="7"/>
      <c r="G147" s="7"/>
      <c r="H147" s="7"/>
    </row>
    <row r="148" spans="1:8" ht="12.75" customHeight="1">
      <c r="A148" s="7"/>
      <c r="B148" s="7"/>
      <c r="C148" s="7"/>
      <c r="D148" s="7"/>
      <c r="E148" s="7"/>
      <c r="F148" s="7"/>
      <c r="G148" s="7"/>
      <c r="H148" s="7"/>
    </row>
    <row r="149" spans="1:8" ht="12.75" customHeight="1">
      <c r="A149" s="7"/>
      <c r="B149" s="7"/>
      <c r="C149" s="7"/>
      <c r="D149" s="7"/>
      <c r="E149" s="7"/>
      <c r="F149" s="7"/>
      <c r="G149" s="7"/>
      <c r="H149" s="7"/>
    </row>
    <row r="150" spans="1:8" ht="12.75" customHeight="1">
      <c r="A150" s="7"/>
      <c r="B150" s="7"/>
      <c r="C150" s="7"/>
      <c r="D150" s="7"/>
      <c r="E150" s="7"/>
      <c r="F150" s="7"/>
      <c r="G150" s="7"/>
      <c r="H150" s="7"/>
    </row>
    <row r="151" spans="1:8" ht="12.75" customHeight="1">
      <c r="A151" s="7"/>
      <c r="B151" s="7"/>
      <c r="C151" s="7"/>
      <c r="D151" s="7"/>
      <c r="E151" s="7"/>
      <c r="F151" s="7"/>
      <c r="G151" s="7"/>
      <c r="H151" s="7"/>
    </row>
    <row r="152" spans="1:8" ht="12.75" customHeight="1">
      <c r="A152" s="7"/>
      <c r="B152" s="7"/>
      <c r="C152" s="7"/>
      <c r="D152" s="7"/>
      <c r="E152" s="7"/>
      <c r="F152" s="7"/>
      <c r="G152" s="7"/>
      <c r="H152" s="7"/>
    </row>
    <row r="153" spans="1:8" ht="12.75" customHeight="1">
      <c r="A153" s="7"/>
      <c r="B153" s="7"/>
      <c r="C153" s="7"/>
      <c r="D153" s="7"/>
      <c r="E153" s="7"/>
      <c r="F153" s="7"/>
      <c r="G153" s="7"/>
      <c r="H153" s="7"/>
    </row>
    <row r="154" spans="1:8" ht="12.75" customHeight="1">
      <c r="A154" s="7"/>
      <c r="B154" s="7"/>
      <c r="C154" s="7"/>
      <c r="D154" s="7"/>
      <c r="E154" s="7"/>
      <c r="F154" s="7"/>
      <c r="G154" s="7"/>
      <c r="H154" s="7"/>
    </row>
    <row r="155" spans="1:8" ht="12.75" customHeight="1">
      <c r="A155" s="7"/>
      <c r="B155" s="7"/>
      <c r="C155" s="7"/>
      <c r="D155" s="7"/>
      <c r="E155" s="7"/>
      <c r="F155" s="7"/>
      <c r="G155" s="7"/>
      <c r="H155" s="7"/>
    </row>
    <row r="156" spans="1:8" ht="12.75" customHeight="1">
      <c r="A156" s="7"/>
      <c r="B156" s="7"/>
      <c r="C156" s="7"/>
      <c r="D156" s="7"/>
      <c r="E156" s="7"/>
      <c r="F156" s="7"/>
      <c r="G156" s="7"/>
      <c r="H156" s="7"/>
    </row>
    <row r="157" spans="1:8" ht="12.75" customHeight="1">
      <c r="A157" s="7"/>
      <c r="B157" s="7"/>
      <c r="C157" s="7"/>
      <c r="D157" s="7"/>
      <c r="E157" s="7"/>
      <c r="F157" s="7"/>
      <c r="G157" s="7"/>
      <c r="H157" s="7"/>
    </row>
    <row r="158" spans="1:8" ht="12.75" customHeight="1">
      <c r="A158" s="7"/>
      <c r="B158" s="7"/>
      <c r="C158" s="7"/>
      <c r="D158" s="7"/>
      <c r="E158" s="7"/>
      <c r="F158" s="7"/>
      <c r="G158" s="7"/>
      <c r="H158" s="7"/>
    </row>
    <row r="159" spans="1:8" ht="12.75" customHeight="1">
      <c r="A159" s="7"/>
      <c r="B159" s="7"/>
      <c r="C159" s="7"/>
      <c r="D159" s="7"/>
      <c r="E159" s="7"/>
      <c r="F159" s="7"/>
      <c r="G159" s="7"/>
      <c r="H159" s="7"/>
    </row>
    <row r="160" spans="1:8" ht="12.75" customHeight="1">
      <c r="A160" s="7"/>
      <c r="B160" s="7"/>
      <c r="C160" s="7"/>
      <c r="D160" s="7"/>
      <c r="E160" s="7"/>
      <c r="F160" s="7"/>
      <c r="G160" s="7"/>
      <c r="H160" s="7"/>
    </row>
    <row r="161" spans="1:8" ht="12.75" customHeight="1">
      <c r="A161" s="7"/>
      <c r="B161" s="7"/>
      <c r="C161" s="7"/>
      <c r="D161" s="7"/>
      <c r="E161" s="7"/>
      <c r="F161" s="7"/>
      <c r="G161" s="7"/>
      <c r="H161" s="7"/>
    </row>
    <row r="162" spans="1:8" ht="12.75" customHeight="1">
      <c r="A162" s="7"/>
      <c r="B162" s="7"/>
      <c r="C162" s="7"/>
      <c r="D162" s="7"/>
      <c r="E162" s="7"/>
      <c r="F162" s="7"/>
      <c r="G162" s="7"/>
      <c r="H162" s="7"/>
    </row>
    <row r="163" spans="1:8" ht="12.75" customHeight="1">
      <c r="A163" s="7"/>
      <c r="B163" s="7"/>
      <c r="C163" s="7"/>
      <c r="D163" s="7"/>
      <c r="E163" s="7"/>
      <c r="F163" s="7"/>
      <c r="G163" s="7"/>
      <c r="H163" s="7"/>
    </row>
    <row r="164" spans="1:8" ht="12.75" customHeight="1">
      <c r="A164" s="7"/>
      <c r="B164" s="7"/>
      <c r="C164" s="7"/>
      <c r="D164" s="7"/>
      <c r="E164" s="7"/>
      <c r="F164" s="7"/>
      <c r="G164" s="7"/>
      <c r="H164" s="7"/>
    </row>
    <row r="165" spans="1:8" ht="12.75" customHeight="1">
      <c r="A165" s="7"/>
      <c r="B165" s="7"/>
      <c r="C165" s="7"/>
      <c r="D165" s="7"/>
      <c r="E165" s="7"/>
      <c r="F165" s="7"/>
      <c r="G165" s="7"/>
      <c r="H165" s="7"/>
    </row>
    <row r="166" spans="1:8" ht="12.75" customHeight="1">
      <c r="A166" s="7"/>
      <c r="B166" s="7"/>
      <c r="C166" s="7"/>
      <c r="D166" s="7"/>
      <c r="E166" s="7"/>
      <c r="F166" s="7"/>
      <c r="G166" s="7"/>
      <c r="H166" s="7"/>
    </row>
    <row r="167" spans="1:8" ht="12.75" customHeight="1">
      <c r="A167" s="7"/>
      <c r="B167" s="7"/>
      <c r="C167" s="7"/>
      <c r="D167" s="7"/>
      <c r="E167" s="7"/>
      <c r="F167" s="7"/>
      <c r="G167" s="7"/>
      <c r="H167" s="7"/>
    </row>
    <row r="168" spans="1:8" ht="12.75" customHeight="1">
      <c r="A168" s="7"/>
      <c r="B168" s="7"/>
      <c r="C168" s="7"/>
      <c r="D168" s="7"/>
      <c r="E168" s="7"/>
      <c r="F168" s="7"/>
      <c r="G168" s="7"/>
      <c r="H168" s="7"/>
    </row>
    <row r="169" spans="1:8" ht="12.75" customHeight="1">
      <c r="A169" s="7"/>
      <c r="B169" s="7"/>
      <c r="C169" s="7"/>
      <c r="D169" s="7"/>
      <c r="E169" s="7"/>
      <c r="F169" s="7"/>
      <c r="G169" s="7"/>
      <c r="H169" s="7"/>
    </row>
    <row r="170" spans="1:8" ht="12.75" customHeight="1">
      <c r="A170" s="7"/>
      <c r="B170" s="7"/>
      <c r="C170" s="7"/>
      <c r="D170" s="7"/>
      <c r="E170" s="7"/>
      <c r="F170" s="7"/>
      <c r="G170" s="7"/>
      <c r="H170" s="7"/>
    </row>
    <row r="171" spans="1:8" ht="12.75" customHeight="1">
      <c r="A171" s="7"/>
      <c r="B171" s="7"/>
      <c r="C171" s="7"/>
      <c r="D171" s="7"/>
      <c r="E171" s="7"/>
      <c r="F171" s="7"/>
      <c r="G171" s="7"/>
      <c r="H171" s="7"/>
    </row>
    <row r="172" spans="1:8" ht="12.75" customHeight="1">
      <c r="A172" s="7"/>
      <c r="B172" s="7"/>
      <c r="C172" s="7"/>
      <c r="D172" s="7"/>
      <c r="E172" s="7"/>
      <c r="F172" s="7"/>
      <c r="G172" s="7"/>
      <c r="H172" s="7"/>
    </row>
    <row r="173" spans="1:8" ht="12.75" customHeight="1">
      <c r="A173" s="7"/>
      <c r="B173" s="7"/>
      <c r="C173" s="7"/>
      <c r="D173" s="7"/>
      <c r="E173" s="7"/>
      <c r="F173" s="7"/>
      <c r="G173" s="7"/>
      <c r="H173" s="7"/>
    </row>
    <row r="174" spans="1:8" ht="12.75" customHeight="1">
      <c r="A174" s="7"/>
      <c r="B174" s="7"/>
      <c r="C174" s="7"/>
      <c r="D174" s="7"/>
      <c r="E174" s="7"/>
      <c r="F174" s="7"/>
      <c r="G174" s="7"/>
      <c r="H174" s="7"/>
    </row>
    <row r="175" spans="1:8" ht="12.75" customHeight="1">
      <c r="A175" s="7"/>
      <c r="B175" s="7"/>
      <c r="C175" s="7"/>
      <c r="D175" s="7"/>
      <c r="E175" s="7"/>
      <c r="F175" s="7"/>
      <c r="G175" s="7"/>
      <c r="H175" s="7"/>
    </row>
    <row r="176" spans="1:8" ht="12.75" customHeight="1">
      <c r="A176" s="7"/>
      <c r="B176" s="7"/>
      <c r="C176" s="7"/>
      <c r="D176" s="7"/>
      <c r="E176" s="7"/>
      <c r="F176" s="7"/>
      <c r="G176" s="7"/>
      <c r="H176" s="7"/>
    </row>
    <row r="177" spans="1:8" ht="12.75" customHeight="1">
      <c r="A177" s="7"/>
      <c r="B177" s="7"/>
      <c r="C177" s="7"/>
      <c r="D177" s="7"/>
      <c r="E177" s="7"/>
      <c r="F177" s="7"/>
      <c r="G177" s="7"/>
      <c r="H177" s="7"/>
    </row>
    <row r="178" spans="1:8" ht="12.75" customHeight="1">
      <c r="A178" s="7"/>
      <c r="B178" s="7"/>
      <c r="C178" s="7"/>
      <c r="D178" s="7"/>
      <c r="E178" s="7"/>
      <c r="F178" s="7"/>
      <c r="G178" s="7"/>
      <c r="H178" s="7"/>
    </row>
    <row r="179" spans="1:8" ht="12.75" customHeight="1">
      <c r="A179" s="7"/>
      <c r="B179" s="7"/>
      <c r="C179" s="7"/>
      <c r="D179" s="7"/>
      <c r="E179" s="7"/>
      <c r="F179" s="7"/>
      <c r="G179" s="7"/>
      <c r="H179" s="7"/>
    </row>
    <row r="180" spans="1:8" ht="12.75" customHeight="1">
      <c r="A180" s="7"/>
      <c r="B180" s="7"/>
      <c r="C180" s="7"/>
      <c r="D180" s="7"/>
      <c r="E180" s="7"/>
      <c r="F180" s="7"/>
      <c r="G180" s="7"/>
      <c r="H180" s="7"/>
    </row>
    <row r="181" spans="1:8" ht="12.75" customHeight="1">
      <c r="A181" s="7"/>
      <c r="B181" s="7"/>
      <c r="C181" s="7"/>
      <c r="D181" s="7"/>
      <c r="E181" s="7"/>
      <c r="F181" s="7"/>
      <c r="G181" s="7"/>
      <c r="H181" s="7"/>
    </row>
    <row r="182" spans="1:8" ht="12.75" customHeight="1">
      <c r="A182" s="7"/>
      <c r="B182" s="7"/>
      <c r="C182" s="7"/>
      <c r="D182" s="7"/>
      <c r="E182" s="7"/>
      <c r="F182" s="7"/>
      <c r="G182" s="7"/>
      <c r="H182" s="7"/>
    </row>
    <row r="183" spans="1:8" ht="12.75" customHeight="1">
      <c r="A183" s="7"/>
      <c r="B183" s="7"/>
      <c r="C183" s="7"/>
      <c r="D183" s="7"/>
      <c r="E183" s="7"/>
      <c r="F183" s="7"/>
      <c r="G183" s="7"/>
      <c r="H183" s="7"/>
    </row>
    <row r="184" spans="1:8" ht="12.75" customHeight="1">
      <c r="A184" s="7"/>
      <c r="B184" s="7"/>
      <c r="C184" s="7"/>
      <c r="D184" s="7"/>
      <c r="E184" s="7"/>
      <c r="F184" s="7"/>
      <c r="G184" s="7"/>
      <c r="H184" s="7"/>
    </row>
    <row r="185" spans="1:8" ht="12.75" customHeight="1">
      <c r="A185" s="7"/>
      <c r="B185" s="7"/>
      <c r="C185" s="7"/>
      <c r="D185" s="7"/>
      <c r="E185" s="7"/>
      <c r="F185" s="7"/>
      <c r="G185" s="7"/>
      <c r="H185" s="7"/>
    </row>
    <row r="186" spans="1:8" ht="12.75" customHeight="1">
      <c r="A186" s="7"/>
      <c r="B186" s="7"/>
      <c r="C186" s="7"/>
      <c r="D186" s="7"/>
      <c r="E186" s="7"/>
      <c r="F186" s="7"/>
      <c r="G186" s="7"/>
      <c r="H186" s="7"/>
    </row>
    <row r="187" spans="1:8" ht="12.75" customHeight="1">
      <c r="A187" s="7"/>
      <c r="B187" s="7"/>
      <c r="C187" s="7"/>
      <c r="D187" s="7"/>
      <c r="E187" s="7"/>
      <c r="F187" s="7"/>
      <c r="G187" s="7"/>
      <c r="H187" s="7"/>
    </row>
    <row r="188" spans="1:8" ht="12.75" customHeight="1">
      <c r="A188" s="7"/>
      <c r="B188" s="7"/>
      <c r="C188" s="7"/>
      <c r="D188" s="7"/>
      <c r="E188" s="7"/>
      <c r="F188" s="7"/>
      <c r="G188" s="7"/>
      <c r="H188" s="7"/>
    </row>
    <row r="189" spans="1:8" ht="12.75" customHeight="1">
      <c r="A189" s="7"/>
      <c r="B189" s="7"/>
      <c r="C189" s="7"/>
      <c r="D189" s="7"/>
      <c r="E189" s="7"/>
      <c r="F189" s="7"/>
      <c r="G189" s="7"/>
      <c r="H189" s="7"/>
    </row>
    <row r="190" spans="1:8" ht="12.75" customHeight="1">
      <c r="A190" s="7"/>
      <c r="B190" s="7"/>
      <c r="C190" s="7"/>
      <c r="D190" s="7"/>
      <c r="E190" s="7"/>
      <c r="F190" s="7"/>
      <c r="G190" s="7"/>
      <c r="H190" s="7"/>
    </row>
    <row r="191" spans="1:8" ht="12.75" customHeight="1">
      <c r="A191" s="7"/>
      <c r="B191" s="7"/>
      <c r="C191" s="7"/>
      <c r="D191" s="7"/>
      <c r="E191" s="7"/>
      <c r="F191" s="7"/>
      <c r="G191" s="7"/>
      <c r="H191" s="7"/>
    </row>
    <row r="192" spans="1:8" ht="12.75" customHeight="1">
      <c r="A192" s="7"/>
      <c r="B192" s="7"/>
      <c r="C192" s="7"/>
      <c r="D192" s="7"/>
      <c r="E192" s="7"/>
      <c r="F192" s="7"/>
      <c r="G192" s="7"/>
      <c r="H192" s="7"/>
    </row>
    <row r="193" spans="1:8" ht="12.75" customHeight="1">
      <c r="A193" s="7"/>
      <c r="B193" s="7"/>
      <c r="C193" s="7"/>
      <c r="D193" s="7"/>
      <c r="E193" s="7"/>
      <c r="F193" s="7"/>
      <c r="G193" s="7"/>
      <c r="H193" s="7"/>
    </row>
    <row r="194" spans="1:8" ht="12.75" customHeight="1">
      <c r="A194" s="7"/>
      <c r="B194" s="7"/>
      <c r="C194" s="7"/>
      <c r="D194" s="7"/>
      <c r="E194" s="7"/>
      <c r="F194" s="7"/>
      <c r="G194" s="7"/>
      <c r="H194" s="7"/>
    </row>
    <row r="195" spans="1:8" ht="12.75" customHeight="1">
      <c r="A195" s="7"/>
      <c r="B195" s="7"/>
      <c r="C195" s="7"/>
      <c r="D195" s="7"/>
      <c r="E195" s="7"/>
      <c r="F195" s="7"/>
      <c r="G195" s="7"/>
      <c r="H195" s="7"/>
    </row>
    <row r="196" spans="1:8" ht="12.75" customHeight="1">
      <c r="A196" s="7"/>
      <c r="B196" s="7"/>
      <c r="C196" s="7"/>
      <c r="D196" s="7"/>
      <c r="E196" s="7"/>
      <c r="F196" s="7"/>
      <c r="G196" s="7"/>
      <c r="H196" s="7"/>
    </row>
    <row r="197" spans="1:8" ht="12.75" customHeight="1">
      <c r="A197" s="7"/>
      <c r="B197" s="7"/>
      <c r="C197" s="7"/>
      <c r="D197" s="7"/>
      <c r="E197" s="7"/>
      <c r="F197" s="7"/>
      <c r="G197" s="7"/>
      <c r="H197" s="7"/>
    </row>
    <row r="198" spans="1:8" ht="12.75" customHeight="1">
      <c r="A198" s="7"/>
      <c r="B198" s="7"/>
      <c r="C198" s="7"/>
      <c r="D198" s="7"/>
      <c r="E198" s="7"/>
      <c r="F198" s="7"/>
      <c r="G198" s="7"/>
      <c r="H198" s="7"/>
    </row>
    <row r="199" spans="1:8" ht="12.75" customHeight="1">
      <c r="A199" s="7"/>
      <c r="B199" s="7"/>
      <c r="C199" s="7"/>
      <c r="D199" s="7"/>
      <c r="E199" s="7"/>
      <c r="F199" s="7"/>
      <c r="G199" s="7"/>
      <c r="H199" s="7"/>
    </row>
    <row r="200" spans="1:8" ht="12.75" customHeight="1">
      <c r="A200" s="7"/>
      <c r="B200" s="7"/>
      <c r="C200" s="7"/>
      <c r="D200" s="7"/>
      <c r="E200" s="7"/>
      <c r="F200" s="7"/>
      <c r="G200" s="7"/>
      <c r="H200" s="7"/>
    </row>
    <row r="201" spans="1:8" ht="12.75" customHeight="1">
      <c r="A201" s="7"/>
      <c r="B201" s="7"/>
      <c r="C201" s="7"/>
      <c r="D201" s="7"/>
      <c r="E201" s="7"/>
      <c r="F201" s="7"/>
      <c r="G201" s="7"/>
      <c r="H201" s="7"/>
    </row>
    <row r="202" spans="1:8" ht="12.75" customHeight="1">
      <c r="A202" s="7"/>
      <c r="B202" s="7"/>
      <c r="C202" s="7"/>
      <c r="D202" s="7"/>
      <c r="E202" s="7"/>
      <c r="F202" s="7"/>
      <c r="G202" s="7"/>
      <c r="H202" s="7"/>
    </row>
    <row r="203" spans="1:8" ht="12.75" customHeight="1">
      <c r="A203" s="7"/>
      <c r="B203" s="7"/>
      <c r="C203" s="7"/>
      <c r="D203" s="7"/>
      <c r="E203" s="7"/>
      <c r="F203" s="7"/>
      <c r="G203" s="7"/>
      <c r="H203" s="7"/>
    </row>
    <row r="204" spans="1:8" ht="12.75" customHeight="1">
      <c r="A204" s="7"/>
      <c r="B204" s="7"/>
      <c r="C204" s="7"/>
      <c r="D204" s="7"/>
      <c r="E204" s="7"/>
      <c r="F204" s="7"/>
      <c r="G204" s="7"/>
      <c r="H204" s="7"/>
    </row>
    <row r="205" spans="1:8" ht="12.75" customHeight="1">
      <c r="A205" s="7"/>
      <c r="B205" s="7"/>
      <c r="C205" s="7"/>
      <c r="D205" s="7"/>
      <c r="E205" s="7"/>
      <c r="F205" s="7"/>
      <c r="G205" s="7"/>
      <c r="H205" s="7"/>
    </row>
    <row r="206" spans="1:8" ht="12.75" customHeight="1">
      <c r="A206" s="7"/>
      <c r="B206" s="7"/>
      <c r="C206" s="7"/>
      <c r="D206" s="7"/>
      <c r="E206" s="7"/>
      <c r="F206" s="7"/>
      <c r="G206" s="7"/>
      <c r="H206" s="7"/>
    </row>
    <row r="207" spans="1:8" ht="12.75" customHeight="1">
      <c r="A207" s="7"/>
      <c r="B207" s="7"/>
      <c r="C207" s="7"/>
      <c r="D207" s="7"/>
      <c r="E207" s="7"/>
      <c r="F207" s="7"/>
      <c r="G207" s="7"/>
      <c r="H207" s="7"/>
    </row>
    <row r="208" spans="1:8" ht="12.75" customHeight="1">
      <c r="A208" s="7"/>
      <c r="B208" s="7"/>
      <c r="C208" s="7"/>
      <c r="D208" s="7"/>
      <c r="E208" s="7"/>
      <c r="F208" s="7"/>
      <c r="G208" s="7"/>
      <c r="H208" s="7"/>
    </row>
    <row r="209" spans="1:8" ht="12.75" customHeight="1">
      <c r="A209" s="7"/>
      <c r="B209" s="7"/>
      <c r="C209" s="7"/>
      <c r="D209" s="7"/>
      <c r="E209" s="7"/>
      <c r="F209" s="7"/>
      <c r="G209" s="7"/>
      <c r="H209" s="7"/>
    </row>
    <row r="210" spans="1:8" ht="12.75" customHeight="1">
      <c r="A210" s="7"/>
      <c r="B210" s="7"/>
      <c r="C210" s="7"/>
      <c r="D210" s="7"/>
      <c r="E210" s="7"/>
      <c r="F210" s="7"/>
      <c r="G210" s="7"/>
      <c r="H210" s="7"/>
    </row>
    <row r="211" spans="1:8" ht="12.75" customHeight="1">
      <c r="A211" s="7"/>
      <c r="B211" s="7"/>
      <c r="C211" s="7"/>
      <c r="D211" s="7"/>
      <c r="E211" s="7"/>
      <c r="F211" s="7"/>
      <c r="G211" s="7"/>
      <c r="H211" s="7"/>
    </row>
    <row r="212" spans="1:8" ht="12.75" customHeight="1">
      <c r="A212" s="7"/>
      <c r="B212" s="7"/>
      <c r="C212" s="7"/>
      <c r="D212" s="7"/>
      <c r="E212" s="7"/>
      <c r="F212" s="7"/>
      <c r="G212" s="7"/>
      <c r="H212" s="7"/>
    </row>
    <row r="213" spans="1:8" ht="12.75" customHeight="1">
      <c r="A213" s="7"/>
      <c r="B213" s="7"/>
      <c r="C213" s="7"/>
      <c r="D213" s="7"/>
      <c r="E213" s="7"/>
      <c r="F213" s="7"/>
      <c r="G213" s="7"/>
      <c r="H213" s="7"/>
    </row>
    <row r="214" spans="1:8" ht="12.75" customHeight="1">
      <c r="A214" s="7"/>
      <c r="B214" s="7"/>
      <c r="C214" s="7"/>
      <c r="D214" s="7"/>
      <c r="E214" s="7"/>
      <c r="F214" s="7"/>
      <c r="G214" s="7"/>
      <c r="H214" s="7"/>
    </row>
    <row r="215" spans="1:8" ht="12.75" customHeight="1">
      <c r="A215" s="7"/>
      <c r="B215" s="7"/>
      <c r="C215" s="7"/>
      <c r="D215" s="7"/>
      <c r="E215" s="7"/>
      <c r="F215" s="7"/>
      <c r="G215" s="7"/>
      <c r="H215" s="7"/>
    </row>
    <row r="216" spans="1:8" ht="12.75" customHeight="1">
      <c r="A216" s="7"/>
      <c r="B216" s="7"/>
      <c r="C216" s="7"/>
      <c r="D216" s="7"/>
      <c r="E216" s="7"/>
      <c r="F216" s="7"/>
      <c r="G216" s="7"/>
      <c r="H216" s="7"/>
    </row>
    <row r="217" spans="1:8" ht="12.75" customHeight="1">
      <c r="A217" s="7"/>
      <c r="B217" s="7"/>
      <c r="C217" s="7"/>
      <c r="D217" s="7"/>
      <c r="E217" s="7"/>
      <c r="F217" s="7"/>
      <c r="G217" s="7"/>
      <c r="H217" s="7"/>
    </row>
    <row r="218" spans="1:8" ht="12.75" customHeight="1">
      <c r="A218" s="7"/>
      <c r="B218" s="7"/>
      <c r="C218" s="7"/>
      <c r="D218" s="7"/>
      <c r="E218" s="7"/>
      <c r="F218" s="7"/>
      <c r="G218" s="7"/>
      <c r="H218" s="7"/>
    </row>
    <row r="219" spans="1:8" ht="12.75" customHeight="1">
      <c r="A219" s="7"/>
      <c r="B219" s="7"/>
      <c r="C219" s="7"/>
      <c r="D219" s="7"/>
      <c r="E219" s="7"/>
      <c r="F219" s="7"/>
      <c r="G219" s="7"/>
      <c r="H219" s="7"/>
    </row>
    <row r="220" spans="1:8" ht="12.75" customHeight="1">
      <c r="A220" s="7"/>
      <c r="B220" s="7"/>
      <c r="C220" s="7"/>
      <c r="D220" s="7"/>
      <c r="E220" s="7"/>
      <c r="F220" s="7"/>
      <c r="G220" s="7"/>
      <c r="H220" s="7"/>
    </row>
    <row r="221" spans="1:8" ht="12.75" customHeight="1">
      <c r="A221" s="7"/>
      <c r="B221" s="7"/>
      <c r="C221" s="7"/>
      <c r="D221" s="7"/>
      <c r="E221" s="7"/>
      <c r="F221" s="7"/>
      <c r="G221" s="7"/>
      <c r="H221" s="7"/>
    </row>
    <row r="222" spans="1:8" ht="12.75" customHeight="1">
      <c r="A222" s="7"/>
      <c r="B222" s="7"/>
      <c r="C222" s="7"/>
      <c r="D222" s="7"/>
      <c r="E222" s="7"/>
      <c r="F222" s="7"/>
      <c r="G222" s="7"/>
      <c r="H222" s="7"/>
    </row>
    <row r="223" spans="1:8" ht="12.75" customHeight="1">
      <c r="A223" s="7"/>
      <c r="B223" s="7"/>
      <c r="C223" s="7"/>
      <c r="D223" s="7"/>
      <c r="E223" s="7"/>
      <c r="F223" s="7"/>
      <c r="G223" s="7"/>
      <c r="H223" s="7"/>
    </row>
    <row r="224" spans="1:8" ht="12.75" customHeight="1">
      <c r="A224" s="7"/>
      <c r="B224" s="7"/>
      <c r="C224" s="7"/>
      <c r="D224" s="7"/>
      <c r="E224" s="7"/>
      <c r="F224" s="7"/>
      <c r="G224" s="7"/>
      <c r="H224" s="7"/>
    </row>
    <row r="225" spans="1:8" ht="12.75" customHeight="1">
      <c r="A225" s="7"/>
      <c r="B225" s="7"/>
      <c r="C225" s="7"/>
      <c r="D225" s="7"/>
      <c r="E225" s="7"/>
      <c r="F225" s="7"/>
      <c r="G225" s="7"/>
      <c r="H225" s="7"/>
    </row>
    <row r="226" spans="1:8" ht="12.75" customHeight="1">
      <c r="A226" s="7"/>
      <c r="B226" s="7"/>
      <c r="C226" s="7"/>
      <c r="D226" s="7"/>
      <c r="E226" s="7"/>
      <c r="F226" s="7"/>
      <c r="G226" s="7"/>
      <c r="H226" s="7"/>
    </row>
    <row r="227" spans="1:8" ht="12.75" customHeight="1">
      <c r="A227" s="7"/>
      <c r="B227" s="7"/>
      <c r="C227" s="7"/>
      <c r="D227" s="7"/>
      <c r="E227" s="7"/>
      <c r="F227" s="7"/>
      <c r="G227" s="7"/>
      <c r="H227" s="7"/>
    </row>
    <row r="228" spans="1:8" ht="12.75" customHeight="1">
      <c r="A228" s="7"/>
      <c r="B228" s="7"/>
      <c r="C228" s="7"/>
      <c r="D228" s="7"/>
      <c r="E228" s="7"/>
      <c r="F228" s="7"/>
      <c r="G228" s="7"/>
      <c r="H228" s="7"/>
    </row>
    <row r="229" spans="1:8" ht="12.75" customHeight="1">
      <c r="A229" s="7"/>
      <c r="B229" s="7"/>
      <c r="C229" s="7"/>
      <c r="D229" s="7"/>
      <c r="E229" s="7"/>
      <c r="F229" s="7"/>
      <c r="G229" s="7"/>
      <c r="H229" s="7"/>
    </row>
    <row r="230" spans="1:8" ht="12.75" customHeight="1">
      <c r="A230" s="7"/>
      <c r="B230" s="7"/>
      <c r="C230" s="7"/>
      <c r="D230" s="7"/>
      <c r="E230" s="7"/>
      <c r="F230" s="7"/>
      <c r="G230" s="7"/>
      <c r="H230" s="7"/>
    </row>
    <row r="231" spans="1:8" ht="12.75" customHeight="1">
      <c r="A231" s="7"/>
      <c r="B231" s="7"/>
      <c r="C231" s="7"/>
      <c r="D231" s="7"/>
      <c r="E231" s="7"/>
      <c r="F231" s="7"/>
      <c r="G231" s="7"/>
      <c r="H231" s="7"/>
    </row>
    <row r="232" spans="1:8" ht="12.75" customHeight="1">
      <c r="A232" s="7"/>
      <c r="B232" s="7"/>
      <c r="C232" s="7"/>
      <c r="D232" s="7"/>
      <c r="E232" s="7"/>
      <c r="F232" s="7"/>
      <c r="G232" s="7"/>
      <c r="H232" s="7"/>
    </row>
    <row r="233" spans="1:8" ht="12.75" customHeight="1">
      <c r="A233" s="7"/>
      <c r="B233" s="7"/>
      <c r="C233" s="7"/>
      <c r="D233" s="7"/>
      <c r="E233" s="7"/>
      <c r="F233" s="7"/>
      <c r="G233" s="7"/>
      <c r="H233" s="7"/>
    </row>
    <row r="234" spans="1:8" ht="12.75" customHeight="1">
      <c r="A234" s="7"/>
      <c r="B234" s="7"/>
      <c r="C234" s="7"/>
      <c r="D234" s="7"/>
      <c r="E234" s="7"/>
      <c r="F234" s="7"/>
      <c r="G234" s="7"/>
      <c r="H234" s="7"/>
    </row>
    <row r="235" spans="1:8" ht="12.75" customHeight="1">
      <c r="A235" s="7"/>
      <c r="B235" s="7"/>
      <c r="C235" s="7"/>
      <c r="D235" s="7"/>
      <c r="E235" s="7"/>
      <c r="F235" s="7"/>
      <c r="G235" s="7"/>
      <c r="H235" s="7"/>
    </row>
    <row r="236" spans="1:8" ht="12.75" customHeight="1">
      <c r="A236" s="7"/>
      <c r="B236" s="7"/>
      <c r="C236" s="7"/>
      <c r="D236" s="7"/>
      <c r="E236" s="7"/>
      <c r="F236" s="7"/>
      <c r="G236" s="7"/>
      <c r="H236" s="7"/>
    </row>
    <row r="237" spans="1:8" ht="12.75" customHeight="1">
      <c r="A237" s="7"/>
      <c r="B237" s="7"/>
      <c r="C237" s="7"/>
      <c r="D237" s="7"/>
      <c r="E237" s="7"/>
      <c r="F237" s="7"/>
      <c r="G237" s="7"/>
      <c r="H237" s="7"/>
    </row>
    <row r="238" spans="1:8" ht="12.75" customHeight="1">
      <c r="A238" s="7"/>
      <c r="B238" s="7"/>
      <c r="C238" s="7"/>
      <c r="D238" s="7"/>
      <c r="E238" s="7"/>
      <c r="F238" s="7"/>
      <c r="G238" s="7"/>
      <c r="H238" s="7"/>
    </row>
    <row r="239" spans="1:8" ht="12.75" customHeight="1">
      <c r="A239" s="7"/>
      <c r="B239" s="7"/>
      <c r="C239" s="7"/>
      <c r="D239" s="7"/>
      <c r="E239" s="7"/>
      <c r="F239" s="7"/>
      <c r="G239" s="7"/>
      <c r="H239" s="7"/>
    </row>
    <row r="240" spans="1:8" ht="12.75" customHeight="1">
      <c r="A240" s="7"/>
      <c r="B240" s="7"/>
      <c r="C240" s="7"/>
      <c r="D240" s="7"/>
      <c r="E240" s="7"/>
      <c r="F240" s="7"/>
      <c r="G240" s="7"/>
      <c r="H240" s="7"/>
    </row>
    <row r="241" spans="1:8" ht="12.75" customHeight="1">
      <c r="A241" s="7"/>
      <c r="B241" s="7"/>
      <c r="C241" s="7"/>
      <c r="D241" s="7"/>
      <c r="E241" s="7"/>
      <c r="F241" s="7"/>
      <c r="G241" s="7"/>
      <c r="H241" s="7"/>
    </row>
    <row r="242" spans="1:8" ht="12.75" customHeight="1">
      <c r="A242" s="7"/>
      <c r="B242" s="7"/>
      <c r="C242" s="7"/>
      <c r="D242" s="7"/>
      <c r="E242" s="7"/>
      <c r="F242" s="7"/>
      <c r="G242" s="7"/>
      <c r="H242" s="7"/>
    </row>
    <row r="243" spans="1:8" ht="12.75" customHeight="1">
      <c r="A243" s="7"/>
      <c r="B243" s="7"/>
      <c r="C243" s="7"/>
      <c r="D243" s="7"/>
      <c r="E243" s="7"/>
      <c r="F243" s="7"/>
      <c r="G243" s="7"/>
      <c r="H243" s="7"/>
    </row>
    <row r="244" spans="1:8" ht="12.75" customHeight="1">
      <c r="A244" s="7"/>
      <c r="B244" s="7"/>
      <c r="C244" s="7"/>
      <c r="D244" s="7"/>
      <c r="E244" s="7"/>
      <c r="F244" s="7"/>
      <c r="G244" s="7"/>
      <c r="H244" s="7"/>
    </row>
    <row r="245" spans="1:8" ht="12.75" customHeight="1">
      <c r="A245" s="7"/>
      <c r="B245" s="7"/>
      <c r="C245" s="7"/>
      <c r="D245" s="7"/>
      <c r="E245" s="7"/>
      <c r="F245" s="7"/>
      <c r="G245" s="7"/>
      <c r="H245" s="7"/>
    </row>
    <row r="246" spans="1:8" ht="12.75" customHeight="1">
      <c r="A246" s="7"/>
      <c r="B246" s="7"/>
      <c r="C246" s="7"/>
      <c r="D246" s="7"/>
      <c r="E246" s="7"/>
      <c r="F246" s="7"/>
      <c r="G246" s="7"/>
      <c r="H246" s="7"/>
    </row>
    <row r="247" spans="1:8" ht="12.75" customHeight="1">
      <c r="A247" s="7"/>
      <c r="B247" s="7"/>
      <c r="C247" s="7"/>
      <c r="D247" s="7"/>
      <c r="E247" s="7"/>
      <c r="F247" s="7"/>
      <c r="G247" s="7"/>
      <c r="H247" s="7"/>
    </row>
    <row r="248" spans="1:8" ht="12.75" customHeight="1">
      <c r="A248" s="7"/>
      <c r="B248" s="7"/>
      <c r="C248" s="7"/>
      <c r="D248" s="7"/>
      <c r="E248" s="7"/>
      <c r="F248" s="7"/>
      <c r="G248" s="7"/>
      <c r="H248" s="7"/>
    </row>
    <row r="249" spans="1:8" ht="12.75" customHeight="1">
      <c r="A249" s="7"/>
      <c r="B249" s="7"/>
      <c r="C249" s="7"/>
      <c r="D249" s="7"/>
      <c r="E249" s="7"/>
      <c r="F249" s="7"/>
      <c r="G249" s="7"/>
      <c r="H249" s="7"/>
    </row>
    <row r="250" spans="1:8" ht="12.75" customHeight="1">
      <c r="A250" s="7"/>
      <c r="B250" s="7"/>
      <c r="C250" s="7"/>
      <c r="D250" s="7"/>
      <c r="E250" s="7"/>
      <c r="F250" s="7"/>
      <c r="G250" s="7"/>
      <c r="H250" s="7"/>
    </row>
    <row r="251" spans="1:8" ht="12.75" customHeight="1">
      <c r="A251" s="7"/>
      <c r="B251" s="7"/>
      <c r="C251" s="7"/>
      <c r="D251" s="7"/>
      <c r="E251" s="7"/>
      <c r="F251" s="7"/>
      <c r="G251" s="7"/>
      <c r="H251" s="7"/>
    </row>
    <row r="252" spans="1:8" ht="12.75" customHeight="1">
      <c r="A252" s="7"/>
      <c r="B252" s="7"/>
      <c r="C252" s="7"/>
      <c r="D252" s="7"/>
      <c r="E252" s="7"/>
      <c r="F252" s="7"/>
      <c r="G252" s="7"/>
      <c r="H252" s="7"/>
    </row>
    <row r="253" spans="1:8" ht="12.75" customHeight="1">
      <c r="A253" s="7"/>
      <c r="B253" s="7"/>
      <c r="C253" s="7"/>
      <c r="D253" s="7"/>
      <c r="E253" s="7"/>
      <c r="F253" s="7"/>
      <c r="G253" s="7"/>
      <c r="H253" s="7"/>
    </row>
    <row r="254" spans="1:8" ht="12.75" customHeight="1">
      <c r="A254" s="7"/>
      <c r="B254" s="7"/>
      <c r="C254" s="7"/>
      <c r="D254" s="7"/>
      <c r="E254" s="7"/>
      <c r="F254" s="7"/>
      <c r="G254" s="7"/>
      <c r="H254" s="7"/>
    </row>
    <row r="255" spans="1:8" ht="12.75" customHeight="1">
      <c r="A255" s="7"/>
      <c r="B255" s="7"/>
      <c r="C255" s="7"/>
      <c r="D255" s="7"/>
      <c r="E255" s="7"/>
      <c r="F255" s="7"/>
      <c r="G255" s="7"/>
      <c r="H255" s="7"/>
    </row>
    <row r="256" spans="1:8" ht="12.75" customHeight="1">
      <c r="A256" s="7"/>
      <c r="B256" s="7"/>
      <c r="C256" s="7"/>
      <c r="D256" s="7"/>
      <c r="E256" s="7"/>
      <c r="F256" s="7"/>
      <c r="G256" s="7"/>
      <c r="H256" s="7"/>
    </row>
    <row r="257" spans="1:8" ht="12.75" customHeight="1">
      <c r="A257" s="7"/>
      <c r="B257" s="7"/>
      <c r="C257" s="7"/>
      <c r="D257" s="7"/>
      <c r="E257" s="7"/>
      <c r="F257" s="7"/>
      <c r="G257" s="7"/>
      <c r="H257" s="7"/>
    </row>
    <row r="258" spans="1:8" ht="12.75" customHeight="1">
      <c r="A258" s="7"/>
      <c r="B258" s="7"/>
      <c r="C258" s="7"/>
      <c r="D258" s="7"/>
      <c r="E258" s="7"/>
      <c r="F258" s="7"/>
      <c r="G258" s="7"/>
      <c r="H258" s="7"/>
    </row>
    <row r="259" spans="1:8" ht="12.75" customHeight="1">
      <c r="A259" s="7"/>
      <c r="B259" s="7"/>
      <c r="C259" s="7"/>
      <c r="D259" s="7"/>
      <c r="E259" s="7"/>
      <c r="F259" s="7"/>
      <c r="G259" s="7"/>
      <c r="H259" s="7"/>
    </row>
    <row r="260" spans="1:8" ht="12.75" customHeight="1">
      <c r="A260" s="7"/>
      <c r="B260" s="7"/>
      <c r="C260" s="7"/>
      <c r="D260" s="7"/>
      <c r="E260" s="7"/>
      <c r="F260" s="7"/>
      <c r="G260" s="7"/>
      <c r="H260" s="7"/>
    </row>
    <row r="261" spans="1:8" ht="12.75" customHeight="1">
      <c r="A261" s="7"/>
      <c r="B261" s="7"/>
      <c r="C261" s="7"/>
      <c r="D261" s="7"/>
      <c r="E261" s="7"/>
      <c r="F261" s="7"/>
      <c r="G261" s="7"/>
      <c r="H261" s="7"/>
    </row>
    <row r="262" spans="1:8" ht="12.75" customHeight="1">
      <c r="A262" s="7"/>
      <c r="B262" s="7"/>
      <c r="C262" s="7"/>
      <c r="D262" s="7"/>
      <c r="E262" s="7"/>
      <c r="F262" s="7"/>
      <c r="G262" s="7"/>
      <c r="H262" s="7"/>
    </row>
    <row r="263" spans="1:8" ht="12.75" customHeight="1">
      <c r="A263" s="7"/>
      <c r="B263" s="7"/>
      <c r="C263" s="7"/>
      <c r="D263" s="7"/>
      <c r="E263" s="7"/>
      <c r="F263" s="7"/>
      <c r="G263" s="7"/>
      <c r="H263" s="7"/>
    </row>
    <row r="264" spans="1:8" ht="12.75" customHeight="1">
      <c r="A264" s="7"/>
      <c r="B264" s="7"/>
      <c r="C264" s="7"/>
      <c r="D264" s="7"/>
      <c r="E264" s="7"/>
      <c r="F264" s="7"/>
      <c r="G264" s="7"/>
      <c r="H264" s="7"/>
    </row>
    <row r="265" spans="1:8" ht="12.75" customHeight="1">
      <c r="A265" s="7"/>
      <c r="B265" s="7"/>
      <c r="C265" s="7"/>
      <c r="D265" s="7"/>
      <c r="E265" s="7"/>
      <c r="F265" s="7"/>
      <c r="G265" s="7"/>
      <c r="H265" s="7"/>
    </row>
    <row r="266" spans="1:8" ht="12.75" customHeight="1">
      <c r="A266" s="7"/>
      <c r="B266" s="7"/>
      <c r="C266" s="7"/>
      <c r="D266" s="7"/>
      <c r="E266" s="7"/>
      <c r="F266" s="7"/>
      <c r="G266" s="7"/>
      <c r="H266" s="7"/>
    </row>
    <row r="267" spans="1:8" ht="12.75" customHeight="1">
      <c r="A267" s="7"/>
      <c r="B267" s="7"/>
      <c r="C267" s="7"/>
      <c r="D267" s="7"/>
      <c r="E267" s="7"/>
      <c r="F267" s="7"/>
      <c r="G267" s="7"/>
      <c r="H267" s="7"/>
    </row>
    <row r="268" spans="1:8" ht="12.75" customHeight="1">
      <c r="A268" s="7"/>
      <c r="B268" s="7"/>
      <c r="C268" s="7"/>
      <c r="D268" s="7"/>
      <c r="E268" s="7"/>
      <c r="F268" s="7"/>
      <c r="G268" s="7"/>
      <c r="H268" s="7"/>
    </row>
    <row r="269" spans="1:8" ht="12.75" customHeight="1">
      <c r="A269" s="7"/>
      <c r="B269" s="7"/>
      <c r="C269" s="7"/>
      <c r="D269" s="7"/>
      <c r="E269" s="7"/>
      <c r="F269" s="7"/>
      <c r="G269" s="7"/>
      <c r="H269" s="7"/>
    </row>
    <row r="270" spans="1:8" ht="12.75" customHeight="1">
      <c r="A270" s="7"/>
      <c r="B270" s="7"/>
      <c r="C270" s="7"/>
      <c r="D270" s="7"/>
      <c r="E270" s="7"/>
      <c r="F270" s="7"/>
      <c r="G270" s="7"/>
      <c r="H270" s="7"/>
    </row>
    <row r="271" spans="1:8" ht="12.75" customHeight="1">
      <c r="A271" s="7"/>
      <c r="B271" s="7"/>
      <c r="C271" s="7"/>
      <c r="D271" s="7"/>
      <c r="E271" s="7"/>
      <c r="F271" s="7"/>
      <c r="G271" s="7"/>
      <c r="H271" s="7"/>
    </row>
    <row r="272" spans="1:8" ht="12.75" customHeight="1">
      <c r="A272" s="7"/>
      <c r="B272" s="7"/>
      <c r="C272" s="7"/>
      <c r="D272" s="7"/>
      <c r="E272" s="7"/>
      <c r="F272" s="7"/>
      <c r="G272" s="7"/>
      <c r="H272" s="7"/>
    </row>
    <row r="273" spans="1:8" ht="12.75" customHeight="1">
      <c r="A273" s="7"/>
      <c r="B273" s="7"/>
      <c r="C273" s="7"/>
      <c r="D273" s="7"/>
      <c r="E273" s="7"/>
      <c r="F273" s="7"/>
      <c r="G273" s="7"/>
      <c r="H273" s="7"/>
    </row>
    <row r="274" spans="1:8" ht="12.75" customHeight="1">
      <c r="A274" s="7"/>
      <c r="B274" s="7"/>
      <c r="C274" s="7"/>
      <c r="D274" s="7"/>
      <c r="E274" s="7"/>
      <c r="F274" s="7"/>
      <c r="G274" s="7"/>
      <c r="H274" s="7"/>
    </row>
    <row r="275" spans="1:8" ht="12.75" customHeight="1">
      <c r="A275" s="7"/>
      <c r="B275" s="7"/>
      <c r="C275" s="7"/>
      <c r="D275" s="7"/>
      <c r="E275" s="7"/>
      <c r="F275" s="7"/>
      <c r="G275" s="7"/>
      <c r="H275" s="7"/>
    </row>
    <row r="276" spans="1:8" ht="12.75" customHeight="1">
      <c r="A276" s="7"/>
      <c r="B276" s="7"/>
      <c r="C276" s="7"/>
      <c r="D276" s="7"/>
      <c r="E276" s="7"/>
      <c r="F276" s="7"/>
      <c r="G276" s="7"/>
      <c r="H276" s="7"/>
    </row>
    <row r="277" spans="1:8" ht="12.75" customHeight="1">
      <c r="A277" s="7"/>
      <c r="B277" s="7"/>
      <c r="C277" s="7"/>
      <c r="D277" s="7"/>
      <c r="E277" s="7"/>
      <c r="F277" s="7"/>
      <c r="G277" s="7"/>
      <c r="H277" s="7"/>
    </row>
    <row r="278" spans="1:8" ht="12.75" customHeight="1">
      <c r="A278" s="7"/>
      <c r="B278" s="7"/>
      <c r="C278" s="7"/>
      <c r="D278" s="7"/>
      <c r="E278" s="7"/>
      <c r="F278" s="7"/>
      <c r="G278" s="7"/>
      <c r="H278" s="7"/>
    </row>
    <row r="279" spans="1:8" ht="12.75" customHeight="1">
      <c r="A279" s="7"/>
      <c r="B279" s="7"/>
      <c r="C279" s="7"/>
      <c r="D279" s="7"/>
      <c r="E279" s="7"/>
      <c r="F279" s="7"/>
      <c r="G279" s="7"/>
      <c r="H279" s="7"/>
    </row>
    <row r="280" spans="1:8" ht="12.75" customHeight="1">
      <c r="A280" s="7"/>
      <c r="B280" s="7"/>
      <c r="C280" s="7"/>
      <c r="D280" s="7"/>
      <c r="E280" s="7"/>
      <c r="F280" s="7"/>
      <c r="G280" s="7"/>
      <c r="H280" s="7"/>
    </row>
    <row r="281" spans="1:8" ht="12.75" customHeight="1">
      <c r="A281" s="7"/>
      <c r="B281" s="7"/>
      <c r="C281" s="7"/>
      <c r="D281" s="7"/>
      <c r="E281" s="7"/>
      <c r="F281" s="7"/>
      <c r="G281" s="7"/>
      <c r="H281" s="7"/>
    </row>
    <row r="282" spans="1:8" ht="12.75" customHeight="1">
      <c r="A282" s="7"/>
      <c r="B282" s="7"/>
      <c r="C282" s="7"/>
      <c r="D282" s="7"/>
      <c r="E282" s="7"/>
      <c r="F282" s="7"/>
      <c r="G282" s="7"/>
      <c r="H282" s="7"/>
    </row>
    <row r="283" spans="1:8" ht="12.75" customHeight="1">
      <c r="A283" s="7"/>
      <c r="B283" s="7"/>
      <c r="C283" s="7"/>
      <c r="D283" s="7"/>
      <c r="E283" s="7"/>
      <c r="F283" s="7"/>
      <c r="G283" s="7"/>
      <c r="H283" s="7"/>
    </row>
    <row r="284" spans="1:8" ht="12.75" customHeight="1">
      <c r="A284" s="7"/>
      <c r="B284" s="7"/>
      <c r="C284" s="7"/>
      <c r="D284" s="7"/>
      <c r="E284" s="7"/>
      <c r="F284" s="7"/>
      <c r="G284" s="7"/>
      <c r="H284" s="7"/>
    </row>
    <row r="285" spans="1:8" ht="12.75" customHeight="1">
      <c r="A285" s="7"/>
      <c r="B285" s="7"/>
      <c r="C285" s="7"/>
      <c r="D285" s="7"/>
      <c r="E285" s="7"/>
      <c r="F285" s="7"/>
      <c r="G285" s="7"/>
      <c r="H285" s="7"/>
    </row>
    <row r="286" spans="1:8" ht="12.75" customHeight="1">
      <c r="A286" s="7"/>
      <c r="B286" s="7"/>
      <c r="C286" s="7"/>
      <c r="D286" s="7"/>
      <c r="E286" s="7"/>
      <c r="F286" s="7"/>
      <c r="G286" s="7"/>
      <c r="H286" s="7"/>
    </row>
    <row r="287" spans="1:8" ht="12.75" customHeight="1">
      <c r="A287" s="7"/>
      <c r="B287" s="7"/>
      <c r="C287" s="7"/>
      <c r="D287" s="7"/>
      <c r="E287" s="7"/>
      <c r="F287" s="7"/>
      <c r="G287" s="7"/>
      <c r="H287" s="7"/>
    </row>
    <row r="288" spans="1:8" ht="12.75" customHeight="1">
      <c r="A288" s="7"/>
      <c r="B288" s="7"/>
      <c r="C288" s="7"/>
      <c r="D288" s="7"/>
      <c r="E288" s="7"/>
      <c r="F288" s="7"/>
      <c r="G288" s="7"/>
      <c r="H288" s="7"/>
    </row>
    <row r="289" spans="1:8" ht="12.75" customHeight="1">
      <c r="A289" s="7"/>
      <c r="B289" s="7"/>
      <c r="C289" s="7"/>
      <c r="D289" s="7"/>
      <c r="E289" s="7"/>
      <c r="F289" s="7"/>
      <c r="G289" s="7"/>
      <c r="H289" s="7"/>
    </row>
    <row r="290" spans="1:8" ht="12.75" customHeight="1">
      <c r="A290" s="7"/>
      <c r="B290" s="7"/>
      <c r="C290" s="7"/>
      <c r="D290" s="7"/>
      <c r="E290" s="7"/>
      <c r="F290" s="7"/>
      <c r="G290" s="7"/>
      <c r="H290" s="7"/>
    </row>
    <row r="291" spans="1:8" ht="12.75" customHeight="1">
      <c r="A291" s="7"/>
      <c r="B291" s="7"/>
      <c r="C291" s="7"/>
      <c r="D291" s="7"/>
      <c r="E291" s="7"/>
      <c r="F291" s="7"/>
      <c r="G291" s="7"/>
      <c r="H291" s="7"/>
    </row>
    <row r="292" spans="1:8" ht="12.75" customHeight="1">
      <c r="A292" s="7"/>
      <c r="B292" s="7"/>
      <c r="C292" s="7"/>
      <c r="D292" s="7"/>
      <c r="E292" s="7"/>
      <c r="F292" s="7"/>
      <c r="G292" s="7"/>
      <c r="H292" s="7"/>
    </row>
    <row r="293" spans="1:8" ht="12.75" customHeight="1">
      <c r="A293" s="7"/>
      <c r="B293" s="7"/>
      <c r="C293" s="7"/>
      <c r="D293" s="7"/>
      <c r="E293" s="7"/>
      <c r="F293" s="7"/>
      <c r="G293" s="7"/>
      <c r="H293" s="7"/>
    </row>
    <row r="294" spans="1:8" ht="12.75" customHeight="1">
      <c r="A294" s="7"/>
      <c r="B294" s="7"/>
      <c r="C294" s="7"/>
      <c r="D294" s="7"/>
      <c r="E294" s="7"/>
      <c r="F294" s="7"/>
      <c r="G294" s="7"/>
      <c r="H294" s="7"/>
    </row>
    <row r="295" spans="1:8" ht="12.75" customHeight="1">
      <c r="A295" s="7"/>
      <c r="B295" s="7"/>
      <c r="C295" s="7"/>
      <c r="D295" s="7"/>
      <c r="E295" s="7"/>
      <c r="F295" s="7"/>
      <c r="G295" s="7"/>
      <c r="H295" s="7"/>
    </row>
    <row r="296" spans="1:8" ht="12.75" customHeight="1">
      <c r="A296" s="7"/>
      <c r="B296" s="7"/>
      <c r="C296" s="7"/>
      <c r="D296" s="7"/>
      <c r="E296" s="7"/>
      <c r="F296" s="7"/>
      <c r="G296" s="7"/>
      <c r="H296" s="7"/>
    </row>
    <row r="297" spans="1:8" ht="12.75" customHeight="1">
      <c r="A297" s="7"/>
      <c r="B297" s="7"/>
      <c r="C297" s="7"/>
      <c r="D297" s="7"/>
      <c r="E297" s="7"/>
      <c r="F297" s="7"/>
      <c r="G297" s="7"/>
      <c r="H297" s="7"/>
    </row>
    <row r="298" spans="1:8" ht="12.75" customHeight="1">
      <c r="A298" s="7"/>
      <c r="B298" s="7"/>
      <c r="C298" s="7"/>
      <c r="D298" s="7"/>
      <c r="E298" s="7"/>
      <c r="F298" s="7"/>
      <c r="G298" s="7"/>
      <c r="H298" s="7"/>
    </row>
    <row r="299" spans="1:8" ht="12.75" customHeight="1">
      <c r="A299" s="7"/>
      <c r="B299" s="7"/>
      <c r="C299" s="7"/>
      <c r="D299" s="7"/>
      <c r="E299" s="7"/>
      <c r="F299" s="7"/>
      <c r="G299" s="7"/>
      <c r="H299" s="7"/>
    </row>
    <row r="300" spans="1:8" ht="12.75" customHeight="1">
      <c r="A300" s="7"/>
      <c r="B300" s="7"/>
      <c r="C300" s="7"/>
      <c r="D300" s="7"/>
      <c r="E300" s="7"/>
      <c r="F300" s="7"/>
      <c r="G300" s="7"/>
      <c r="H300" s="7"/>
    </row>
    <row r="301" spans="1:8" ht="12.75" customHeight="1">
      <c r="A301" s="7"/>
      <c r="B301" s="7"/>
      <c r="C301" s="7"/>
      <c r="D301" s="7"/>
      <c r="E301" s="7"/>
      <c r="F301" s="7"/>
      <c r="G301" s="7"/>
      <c r="H301" s="7"/>
    </row>
    <row r="302" spans="1:8" ht="12.75" customHeight="1">
      <c r="A302" s="7"/>
      <c r="B302" s="7"/>
      <c r="C302" s="7"/>
      <c r="D302" s="7"/>
      <c r="E302" s="7"/>
      <c r="F302" s="7"/>
      <c r="G302" s="7"/>
      <c r="H302" s="7"/>
    </row>
    <row r="303" spans="1:8" ht="12.75" customHeight="1">
      <c r="A303" s="7"/>
      <c r="B303" s="7"/>
      <c r="C303" s="7"/>
      <c r="D303" s="7"/>
      <c r="E303" s="7"/>
      <c r="F303" s="7"/>
      <c r="G303" s="7"/>
      <c r="H303" s="7"/>
    </row>
    <row r="304" spans="1:8" ht="12.75" customHeight="1">
      <c r="A304" s="7"/>
      <c r="B304" s="7"/>
      <c r="C304" s="7"/>
      <c r="D304" s="7"/>
      <c r="E304" s="7"/>
      <c r="F304" s="7"/>
      <c r="G304" s="7"/>
      <c r="H304" s="7"/>
    </row>
    <row r="305" spans="1:8" ht="12.75" customHeight="1">
      <c r="A305" s="7"/>
      <c r="B305" s="7"/>
      <c r="C305" s="7"/>
      <c r="D305" s="7"/>
      <c r="E305" s="7"/>
      <c r="F305" s="7"/>
      <c r="G305" s="7"/>
      <c r="H305" s="7"/>
    </row>
    <row r="306" spans="1:8" ht="12.75" customHeight="1">
      <c r="A306" s="7"/>
      <c r="B306" s="7"/>
      <c r="C306" s="7"/>
      <c r="D306" s="7"/>
      <c r="E306" s="7"/>
      <c r="F306" s="7"/>
      <c r="G306" s="7"/>
      <c r="H306" s="7"/>
    </row>
    <row r="307" spans="1:8" ht="12.75" customHeight="1">
      <c r="A307" s="7"/>
      <c r="B307" s="7"/>
      <c r="C307" s="7"/>
      <c r="D307" s="7"/>
      <c r="E307" s="7"/>
      <c r="F307" s="7"/>
      <c r="G307" s="7"/>
      <c r="H307" s="7"/>
    </row>
    <row r="308" spans="1:8" ht="12.75" customHeight="1">
      <c r="A308" s="7"/>
      <c r="B308" s="7"/>
      <c r="C308" s="7"/>
      <c r="D308" s="7"/>
      <c r="E308" s="7"/>
      <c r="F308" s="7"/>
      <c r="G308" s="7"/>
      <c r="H308" s="7"/>
    </row>
    <row r="309" spans="1:8" ht="12.75" customHeight="1">
      <c r="A309" s="7"/>
      <c r="B309" s="7"/>
      <c r="C309" s="7"/>
      <c r="D309" s="7"/>
      <c r="E309" s="7"/>
      <c r="F309" s="7"/>
      <c r="G309" s="7"/>
      <c r="H309" s="7"/>
    </row>
    <row r="310" spans="1:8" ht="12.75" customHeight="1">
      <c r="A310" s="7"/>
      <c r="B310" s="7"/>
      <c r="C310" s="7"/>
      <c r="D310" s="7"/>
      <c r="E310" s="7"/>
      <c r="F310" s="7"/>
      <c r="G310" s="7"/>
      <c r="H310" s="7"/>
    </row>
    <row r="311" spans="1:8" ht="12.75" customHeight="1">
      <c r="A311" s="7"/>
      <c r="B311" s="7"/>
      <c r="C311" s="7"/>
      <c r="D311" s="7"/>
      <c r="E311" s="7"/>
      <c r="F311" s="7"/>
      <c r="G311" s="7"/>
      <c r="H311" s="7"/>
    </row>
    <row r="312" spans="1:8" ht="12.75" customHeight="1">
      <c r="A312" s="7"/>
      <c r="B312" s="7"/>
      <c r="C312" s="7"/>
      <c r="D312" s="7"/>
      <c r="E312" s="7"/>
      <c r="F312" s="7"/>
      <c r="G312" s="7"/>
      <c r="H312" s="7"/>
    </row>
    <row r="313" spans="1:8" ht="12.75" customHeight="1">
      <c r="A313" s="7"/>
      <c r="B313" s="7"/>
      <c r="C313" s="7"/>
      <c r="D313" s="7"/>
      <c r="E313" s="7"/>
      <c r="F313" s="7"/>
      <c r="G313" s="7"/>
      <c r="H313" s="7"/>
    </row>
    <row r="314" spans="1:8" ht="12.75" customHeight="1">
      <c r="A314" s="7"/>
      <c r="B314" s="7"/>
      <c r="C314" s="7"/>
      <c r="D314" s="7"/>
      <c r="E314" s="7"/>
      <c r="F314" s="7"/>
      <c r="G314" s="7"/>
      <c r="H314" s="7"/>
    </row>
    <row r="315" spans="1:8" ht="12.75" customHeight="1">
      <c r="A315" s="7"/>
      <c r="B315" s="7"/>
      <c r="C315" s="7"/>
      <c r="D315" s="7"/>
      <c r="E315" s="7"/>
      <c r="F315" s="7"/>
      <c r="G315" s="7"/>
      <c r="H315" s="7"/>
    </row>
    <row r="316" spans="1:8" ht="12.75" customHeight="1">
      <c r="A316" s="7"/>
      <c r="B316" s="7"/>
      <c r="C316" s="7"/>
      <c r="D316" s="7"/>
      <c r="E316" s="7"/>
      <c r="F316" s="7"/>
      <c r="G316" s="7"/>
      <c r="H316" s="7"/>
    </row>
    <row r="317" spans="1:8" ht="12.75" customHeight="1">
      <c r="A317" s="7"/>
      <c r="B317" s="7"/>
      <c r="C317" s="7"/>
      <c r="D317" s="7"/>
      <c r="E317" s="7"/>
      <c r="F317" s="7"/>
      <c r="G317" s="7"/>
      <c r="H317" s="7"/>
    </row>
    <row r="318" spans="1:8" ht="12.75" customHeight="1">
      <c r="A318" s="7"/>
      <c r="B318" s="7"/>
      <c r="C318" s="7"/>
      <c r="D318" s="7"/>
      <c r="E318" s="7"/>
      <c r="F318" s="7"/>
      <c r="G318" s="7"/>
      <c r="H318" s="7"/>
    </row>
    <row r="319" spans="1:8" ht="12.75" customHeight="1">
      <c r="A319" s="7"/>
      <c r="B319" s="7"/>
      <c r="C319" s="7"/>
      <c r="D319" s="7"/>
      <c r="E319" s="7"/>
      <c r="F319" s="7"/>
      <c r="G319" s="7"/>
      <c r="H319" s="7"/>
    </row>
    <row r="320" spans="1:8" ht="12.75" customHeight="1">
      <c r="A320" s="7"/>
      <c r="B320" s="7"/>
      <c r="C320" s="7"/>
      <c r="D320" s="7"/>
      <c r="E320" s="7"/>
      <c r="F320" s="7"/>
      <c r="G320" s="7"/>
      <c r="H320" s="7"/>
    </row>
    <row r="321" spans="1:8" ht="12.75" customHeight="1">
      <c r="A321" s="7"/>
      <c r="B321" s="7"/>
      <c r="C321" s="7"/>
      <c r="D321" s="7"/>
      <c r="E321" s="7"/>
      <c r="F321" s="7"/>
      <c r="G321" s="7"/>
      <c r="H321" s="7"/>
    </row>
    <row r="322" spans="1:8" ht="12.75" customHeight="1">
      <c r="A322" s="7"/>
      <c r="B322" s="7"/>
      <c r="C322" s="7"/>
      <c r="D322" s="7"/>
      <c r="E322" s="7"/>
      <c r="F322" s="7"/>
      <c r="G322" s="7"/>
      <c r="H322" s="7"/>
    </row>
    <row r="323" spans="1:8" ht="12.75" customHeight="1">
      <c r="A323" s="7"/>
      <c r="B323" s="7"/>
      <c r="C323" s="7"/>
      <c r="D323" s="7"/>
      <c r="E323" s="7"/>
      <c r="F323" s="7"/>
      <c r="G323" s="7"/>
      <c r="H323" s="7"/>
    </row>
    <row r="324" spans="1:8" ht="12.75" customHeight="1">
      <c r="A324" s="7"/>
      <c r="B324" s="7"/>
      <c r="C324" s="7"/>
      <c r="D324" s="7"/>
      <c r="E324" s="7"/>
      <c r="F324" s="7"/>
      <c r="G324" s="7"/>
      <c r="H324" s="7"/>
    </row>
    <row r="325" spans="1:8" ht="12.75" customHeight="1">
      <c r="A325" s="7"/>
      <c r="B325" s="7"/>
      <c r="C325" s="7"/>
      <c r="D325" s="7"/>
      <c r="E325" s="7"/>
      <c r="F325" s="7"/>
      <c r="G325" s="7"/>
      <c r="H325" s="7"/>
    </row>
    <row r="326" spans="1:8" ht="12.75" customHeight="1">
      <c r="A326" s="7"/>
      <c r="B326" s="7"/>
      <c r="C326" s="7"/>
      <c r="D326" s="7"/>
      <c r="E326" s="7"/>
      <c r="F326" s="7"/>
      <c r="G326" s="7"/>
      <c r="H326" s="7"/>
    </row>
    <row r="327" spans="1:8" ht="12.75" customHeight="1">
      <c r="A327" s="7"/>
      <c r="B327" s="7"/>
      <c r="C327" s="7"/>
      <c r="D327" s="7"/>
      <c r="E327" s="7"/>
      <c r="F327" s="7"/>
      <c r="G327" s="7"/>
      <c r="H327" s="7"/>
    </row>
    <row r="328" spans="1:8" ht="12.75" customHeight="1">
      <c r="A328" s="7"/>
      <c r="B328" s="7"/>
      <c r="C328" s="7"/>
      <c r="D328" s="7"/>
      <c r="E328" s="7"/>
      <c r="F328" s="7"/>
      <c r="G328" s="7"/>
      <c r="H328" s="7"/>
    </row>
    <row r="329" spans="1:8" ht="12.75" customHeight="1">
      <c r="A329" s="7"/>
      <c r="B329" s="7"/>
      <c r="C329" s="7"/>
      <c r="D329" s="7"/>
      <c r="E329" s="7"/>
      <c r="F329" s="7"/>
      <c r="G329" s="7"/>
      <c r="H329" s="7"/>
    </row>
    <row r="330" spans="1:8" ht="12.75" customHeight="1">
      <c r="A330" s="7"/>
      <c r="B330" s="7"/>
      <c r="C330" s="7"/>
      <c r="D330" s="7"/>
      <c r="E330" s="7"/>
      <c r="F330" s="7"/>
      <c r="G330" s="7"/>
      <c r="H330" s="7"/>
    </row>
    <row r="331" spans="1:8" ht="12.75" customHeight="1">
      <c r="A331" s="7"/>
      <c r="B331" s="7"/>
      <c r="C331" s="7"/>
      <c r="D331" s="7"/>
      <c r="E331" s="7"/>
      <c r="F331" s="7"/>
      <c r="G331" s="7"/>
      <c r="H331" s="7"/>
    </row>
    <row r="332" spans="1:8" ht="12.75" customHeight="1">
      <c r="A332" s="7"/>
      <c r="B332" s="7"/>
      <c r="C332" s="7"/>
      <c r="D332" s="7"/>
      <c r="E332" s="7"/>
      <c r="F332" s="7"/>
      <c r="G332" s="7"/>
      <c r="H332" s="7"/>
    </row>
    <row r="333" spans="1:8" ht="12.75" customHeight="1">
      <c r="A333" s="7"/>
      <c r="B333" s="7"/>
      <c r="C333" s="7"/>
      <c r="D333" s="7"/>
      <c r="E333" s="7"/>
      <c r="F333" s="7"/>
      <c r="G333" s="7"/>
      <c r="H333" s="7"/>
    </row>
    <row r="334" spans="1:8" ht="12.75" customHeight="1">
      <c r="A334" s="7"/>
      <c r="B334" s="7"/>
      <c r="C334" s="7"/>
      <c r="D334" s="7"/>
      <c r="E334" s="7"/>
      <c r="F334" s="7"/>
      <c r="G334" s="7"/>
      <c r="H334" s="7"/>
    </row>
    <row r="335" spans="1:8" ht="12.75" customHeight="1">
      <c r="A335" s="7"/>
      <c r="B335" s="7"/>
      <c r="C335" s="7"/>
      <c r="D335" s="7"/>
      <c r="E335" s="7"/>
      <c r="F335" s="7"/>
      <c r="G335" s="7"/>
      <c r="H335" s="7"/>
    </row>
    <row r="336" spans="1:8" ht="12.75" customHeight="1">
      <c r="A336" s="7"/>
      <c r="B336" s="7"/>
      <c r="C336" s="7"/>
      <c r="D336" s="7"/>
      <c r="E336" s="7"/>
      <c r="F336" s="7"/>
      <c r="G336" s="7"/>
      <c r="H336" s="7"/>
    </row>
    <row r="337" spans="1:8" ht="12.75" customHeight="1">
      <c r="A337" s="7"/>
      <c r="B337" s="7"/>
      <c r="C337" s="7"/>
      <c r="D337" s="7"/>
      <c r="E337" s="7"/>
      <c r="F337" s="7"/>
      <c r="G337" s="7"/>
      <c r="H337" s="7"/>
    </row>
    <row r="338" spans="1:8" ht="12.75" customHeight="1">
      <c r="A338" s="7"/>
      <c r="B338" s="7"/>
      <c r="C338" s="7"/>
      <c r="D338" s="7"/>
      <c r="E338" s="7"/>
      <c r="F338" s="7"/>
      <c r="G338" s="7"/>
      <c r="H338" s="7"/>
    </row>
    <row r="339" spans="1:8" ht="12.75" customHeight="1">
      <c r="A339" s="7"/>
      <c r="B339" s="7"/>
      <c r="C339" s="7"/>
      <c r="D339" s="7"/>
      <c r="E339" s="7"/>
      <c r="F339" s="7"/>
      <c r="G339" s="7"/>
      <c r="H339" s="7"/>
    </row>
    <row r="340" spans="1:8" ht="12.75" customHeight="1">
      <c r="A340" s="7"/>
      <c r="B340" s="7"/>
      <c r="C340" s="7"/>
      <c r="D340" s="7"/>
      <c r="E340" s="7"/>
      <c r="F340" s="7"/>
      <c r="G340" s="7"/>
      <c r="H340" s="7"/>
    </row>
    <row r="341" spans="1:8" ht="12.75" customHeight="1">
      <c r="A341" s="7"/>
      <c r="B341" s="7"/>
      <c r="C341" s="7"/>
      <c r="D341" s="7"/>
      <c r="E341" s="7"/>
      <c r="F341" s="7"/>
      <c r="G341" s="7"/>
      <c r="H341" s="7"/>
    </row>
    <row r="342" spans="1:8" ht="12.75" customHeight="1">
      <c r="A342" s="7"/>
      <c r="B342" s="7"/>
      <c r="C342" s="7"/>
      <c r="D342" s="7"/>
      <c r="E342" s="7"/>
      <c r="F342" s="7"/>
      <c r="G342" s="7"/>
      <c r="H342" s="7"/>
    </row>
    <row r="343" spans="1:8" ht="12.75" customHeight="1">
      <c r="A343" s="7"/>
      <c r="B343" s="7"/>
      <c r="C343" s="7"/>
      <c r="D343" s="7"/>
      <c r="E343" s="7"/>
      <c r="F343" s="7"/>
      <c r="G343" s="7"/>
      <c r="H343" s="7"/>
    </row>
    <row r="344" spans="1:8" ht="12.75" customHeight="1">
      <c r="A344" s="7"/>
      <c r="B344" s="7"/>
      <c r="C344" s="7"/>
      <c r="D344" s="7"/>
      <c r="E344" s="7"/>
      <c r="F344" s="7"/>
      <c r="G344" s="7"/>
      <c r="H344" s="7"/>
    </row>
    <row r="345" spans="1:8" ht="12.75" customHeight="1">
      <c r="A345" s="7"/>
      <c r="B345" s="7"/>
      <c r="C345" s="7"/>
      <c r="D345" s="7"/>
      <c r="E345" s="7"/>
      <c r="F345" s="7"/>
      <c r="G345" s="7"/>
      <c r="H345" s="7"/>
    </row>
    <row r="346" spans="1:8" ht="12.75" customHeight="1">
      <c r="A346" s="7"/>
      <c r="B346" s="7"/>
      <c r="C346" s="7"/>
      <c r="D346" s="7"/>
      <c r="E346" s="7"/>
      <c r="F346" s="7"/>
      <c r="G346" s="7"/>
      <c r="H346" s="7"/>
    </row>
    <row r="347" spans="1:8" ht="12.75" customHeight="1">
      <c r="A347" s="7"/>
      <c r="B347" s="7"/>
      <c r="C347" s="7"/>
      <c r="D347" s="7"/>
      <c r="E347" s="7"/>
      <c r="F347" s="7"/>
      <c r="G347" s="7"/>
      <c r="H347" s="7"/>
    </row>
    <row r="348" spans="1:8" ht="12.75" customHeight="1">
      <c r="A348" s="7"/>
      <c r="B348" s="7"/>
      <c r="C348" s="7"/>
      <c r="D348" s="7"/>
      <c r="E348" s="7"/>
      <c r="F348" s="7"/>
      <c r="G348" s="7"/>
      <c r="H348" s="7"/>
    </row>
    <row r="349" spans="1:8" ht="12.75" customHeight="1">
      <c r="A349" s="7"/>
      <c r="B349" s="7"/>
      <c r="C349" s="7"/>
      <c r="D349" s="7"/>
      <c r="E349" s="7"/>
      <c r="F349" s="7"/>
      <c r="G349" s="7"/>
      <c r="H349" s="7"/>
    </row>
    <row r="350" spans="1:8" ht="12.75" customHeight="1">
      <c r="A350" s="7"/>
      <c r="B350" s="7"/>
      <c r="C350" s="7"/>
      <c r="D350" s="7"/>
      <c r="E350" s="7"/>
      <c r="F350" s="7"/>
      <c r="G350" s="7"/>
      <c r="H350" s="7"/>
    </row>
    <row r="351" spans="1:8" ht="12.75" customHeight="1">
      <c r="A351" s="7"/>
      <c r="B351" s="7"/>
      <c r="C351" s="7"/>
      <c r="D351" s="7"/>
      <c r="E351" s="7"/>
      <c r="F351" s="7"/>
      <c r="G351" s="7"/>
      <c r="H351" s="7"/>
    </row>
    <row r="352" spans="1:8" ht="12.75" customHeight="1">
      <c r="A352" s="7"/>
      <c r="B352" s="7"/>
      <c r="C352" s="7"/>
      <c r="D352" s="7"/>
      <c r="E352" s="7"/>
      <c r="F352" s="7"/>
      <c r="G352" s="7"/>
      <c r="H352" s="7"/>
    </row>
    <row r="353" spans="1:8" ht="12.75" customHeight="1">
      <c r="A353" s="7"/>
      <c r="B353" s="7"/>
      <c r="C353" s="7"/>
      <c r="D353" s="7"/>
      <c r="E353" s="7"/>
      <c r="F353" s="7"/>
      <c r="G353" s="7"/>
      <c r="H353" s="7"/>
    </row>
    <row r="354" spans="1:8" ht="12.75" customHeight="1">
      <c r="A354" s="7"/>
      <c r="B354" s="7"/>
      <c r="C354" s="7"/>
      <c r="D354" s="7"/>
      <c r="E354" s="7"/>
      <c r="F354" s="7"/>
      <c r="G354" s="7"/>
      <c r="H354" s="7"/>
    </row>
    <row r="355" spans="1:8" ht="12.75" customHeight="1">
      <c r="A355" s="7"/>
      <c r="B355" s="7"/>
      <c r="C355" s="7"/>
      <c r="D355" s="7"/>
      <c r="E355" s="7"/>
      <c r="F355" s="7"/>
      <c r="G355" s="7"/>
      <c r="H355" s="7"/>
    </row>
    <row r="356" spans="1:8" ht="12.75" customHeight="1">
      <c r="A356" s="7"/>
      <c r="B356" s="7"/>
      <c r="C356" s="7"/>
      <c r="D356" s="7"/>
      <c r="E356" s="7"/>
      <c r="F356" s="7"/>
      <c r="G356" s="7"/>
      <c r="H356" s="7"/>
    </row>
    <row r="357" spans="1:8" ht="12.75" customHeight="1">
      <c r="A357" s="7"/>
      <c r="B357" s="7"/>
      <c r="C357" s="7"/>
      <c r="D357" s="7"/>
      <c r="E357" s="7"/>
      <c r="F357" s="7"/>
      <c r="G357" s="7"/>
      <c r="H357" s="7"/>
    </row>
    <row r="358" spans="1:8" ht="12.75" customHeight="1">
      <c r="A358" s="7"/>
      <c r="B358" s="7"/>
      <c r="C358" s="7"/>
      <c r="D358" s="7"/>
      <c r="E358" s="7"/>
      <c r="F358" s="7"/>
      <c r="G358" s="7"/>
      <c r="H358" s="7"/>
    </row>
    <row r="359" spans="1:8" ht="12.75" customHeight="1">
      <c r="A359" s="7"/>
      <c r="B359" s="7"/>
      <c r="C359" s="7"/>
      <c r="D359" s="7"/>
      <c r="E359" s="7"/>
      <c r="F359" s="7"/>
      <c r="G359" s="7"/>
      <c r="H359" s="7"/>
    </row>
    <row r="360" spans="1:8" ht="12.75" customHeight="1">
      <c r="A360" s="7"/>
      <c r="B360" s="7"/>
      <c r="C360" s="7"/>
      <c r="D360" s="7"/>
      <c r="E360" s="7"/>
      <c r="F360" s="7"/>
      <c r="G360" s="7"/>
      <c r="H360" s="7"/>
    </row>
    <row r="361" spans="1:8" ht="12.75" customHeight="1">
      <c r="A361" s="7"/>
      <c r="B361" s="7"/>
      <c r="C361" s="7"/>
      <c r="D361" s="7"/>
      <c r="E361" s="7"/>
      <c r="F361" s="7"/>
      <c r="G361" s="7"/>
      <c r="H361" s="7"/>
    </row>
    <row r="362" spans="1:8" ht="12.75" customHeight="1">
      <c r="A362" s="7"/>
      <c r="B362" s="7"/>
      <c r="C362" s="7"/>
      <c r="D362" s="7"/>
      <c r="E362" s="7"/>
      <c r="F362" s="7"/>
      <c r="G362" s="7"/>
      <c r="H362" s="7"/>
    </row>
    <row r="363" spans="1:8" ht="12.75" customHeight="1">
      <c r="A363" s="7"/>
      <c r="B363" s="7"/>
      <c r="C363" s="7"/>
      <c r="D363" s="7"/>
      <c r="E363" s="7"/>
      <c r="F363" s="7"/>
      <c r="G363" s="7"/>
      <c r="H363" s="7"/>
    </row>
    <row r="364" spans="1:8" ht="12.75" customHeight="1">
      <c r="A364" s="7"/>
      <c r="B364" s="7"/>
      <c r="C364" s="7"/>
      <c r="D364" s="7"/>
      <c r="E364" s="7"/>
      <c r="F364" s="7"/>
      <c r="G364" s="7"/>
      <c r="H364" s="7"/>
    </row>
    <row r="365" spans="1:8" ht="12.75" customHeight="1">
      <c r="A365" s="7"/>
      <c r="B365" s="7"/>
      <c r="C365" s="7"/>
      <c r="D365" s="7"/>
      <c r="E365" s="7"/>
      <c r="F365" s="7"/>
      <c r="G365" s="7"/>
      <c r="H365" s="7"/>
    </row>
    <row r="366" spans="1:8" ht="12.75" customHeight="1">
      <c r="A366" s="7"/>
      <c r="B366" s="7"/>
      <c r="C366" s="7"/>
      <c r="D366" s="7"/>
      <c r="E366" s="7"/>
      <c r="F366" s="7"/>
      <c r="G366" s="7"/>
      <c r="H366" s="7"/>
    </row>
    <row r="367" spans="1:8" ht="12.75" customHeight="1">
      <c r="A367" s="7"/>
      <c r="B367" s="7"/>
      <c r="C367" s="7"/>
      <c r="D367" s="7"/>
      <c r="E367" s="7"/>
      <c r="F367" s="7"/>
      <c r="G367" s="7"/>
      <c r="H367" s="7"/>
    </row>
    <row r="368" spans="1:8" ht="12.75" customHeight="1">
      <c r="A368" s="7"/>
      <c r="B368" s="7"/>
      <c r="C368" s="7"/>
      <c r="D368" s="7"/>
      <c r="E368" s="7"/>
      <c r="F368" s="7"/>
      <c r="G368" s="7"/>
      <c r="H368" s="7"/>
    </row>
    <row r="369" spans="1:8" ht="12.75" customHeight="1">
      <c r="A369" s="7"/>
      <c r="B369" s="7"/>
      <c r="C369" s="7"/>
      <c r="D369" s="7"/>
      <c r="E369" s="7"/>
      <c r="F369" s="7"/>
      <c r="G369" s="7"/>
      <c r="H369" s="7"/>
    </row>
    <row r="370" spans="1:8" ht="12.75" customHeight="1">
      <c r="A370" s="7"/>
      <c r="B370" s="7"/>
      <c r="C370" s="7"/>
      <c r="D370" s="7"/>
      <c r="E370" s="7"/>
      <c r="F370" s="7"/>
      <c r="G370" s="7"/>
      <c r="H370" s="7"/>
    </row>
    <row r="371" spans="1:8" ht="12.75" customHeight="1">
      <c r="A371" s="7"/>
      <c r="B371" s="7"/>
      <c r="C371" s="7"/>
      <c r="D371" s="7"/>
      <c r="E371" s="7"/>
      <c r="F371" s="7"/>
      <c r="G371" s="7"/>
      <c r="H371" s="7"/>
    </row>
    <row r="372" spans="1:8" ht="12.75" customHeight="1">
      <c r="A372" s="7"/>
      <c r="B372" s="7"/>
      <c r="C372" s="7"/>
      <c r="D372" s="7"/>
      <c r="E372" s="7"/>
      <c r="F372" s="7"/>
      <c r="G372" s="7"/>
      <c r="H372" s="7"/>
    </row>
    <row r="373" spans="1:8" ht="12.75" customHeight="1">
      <c r="A373" s="7"/>
      <c r="B373" s="7"/>
      <c r="C373" s="7"/>
      <c r="D373" s="7"/>
      <c r="E373" s="7"/>
      <c r="F373" s="7"/>
      <c r="G373" s="7"/>
      <c r="H373" s="7"/>
    </row>
    <row r="374" spans="1:8" ht="12.75" customHeight="1">
      <c r="A374" s="7"/>
      <c r="B374" s="7"/>
      <c r="C374" s="7"/>
      <c r="D374" s="7"/>
      <c r="E374" s="7"/>
      <c r="F374" s="7"/>
      <c r="G374" s="7"/>
      <c r="H374" s="7"/>
    </row>
    <row r="375" spans="1:8" ht="12.75" customHeight="1">
      <c r="A375" s="7"/>
      <c r="B375" s="7"/>
      <c r="C375" s="7"/>
      <c r="D375" s="7"/>
      <c r="E375" s="7"/>
      <c r="F375" s="7"/>
      <c r="G375" s="7"/>
      <c r="H375" s="7"/>
    </row>
    <row r="376" spans="1:8" ht="12.75" customHeight="1">
      <c r="A376" s="7"/>
      <c r="B376" s="7"/>
      <c r="C376" s="7"/>
      <c r="D376" s="7"/>
      <c r="E376" s="7"/>
      <c r="F376" s="7"/>
      <c r="G376" s="7"/>
      <c r="H376" s="7"/>
    </row>
    <row r="377" spans="1:8" ht="12.75" customHeight="1">
      <c r="A377" s="7"/>
      <c r="B377" s="7"/>
      <c r="C377" s="7"/>
      <c r="D377" s="7"/>
      <c r="E377" s="7"/>
      <c r="F377" s="7"/>
      <c r="G377" s="7"/>
      <c r="H377" s="7"/>
    </row>
    <row r="378" spans="1:8" ht="12.75" customHeight="1">
      <c r="A378" s="7"/>
      <c r="B378" s="7"/>
      <c r="C378" s="7"/>
      <c r="D378" s="7"/>
      <c r="E378" s="7"/>
      <c r="F378" s="7"/>
      <c r="G378" s="7"/>
      <c r="H378" s="7"/>
    </row>
    <row r="379" spans="1:8" ht="12.75" customHeight="1">
      <c r="A379" s="7"/>
      <c r="B379" s="7"/>
      <c r="C379" s="7"/>
      <c r="D379" s="7"/>
      <c r="E379" s="7"/>
      <c r="F379" s="7"/>
      <c r="G379" s="7"/>
      <c r="H379" s="7"/>
    </row>
    <row r="380" spans="1:8" ht="12.75" customHeight="1">
      <c r="A380" s="7"/>
      <c r="B380" s="7"/>
      <c r="C380" s="7"/>
      <c r="D380" s="7"/>
      <c r="E380" s="7"/>
      <c r="F380" s="7"/>
      <c r="G380" s="7"/>
      <c r="H380" s="7"/>
    </row>
    <row r="381" spans="1:8" ht="12.75" customHeight="1">
      <c r="A381" s="7"/>
      <c r="B381" s="7"/>
      <c r="C381" s="7"/>
      <c r="D381" s="7"/>
      <c r="E381" s="7"/>
      <c r="F381" s="7"/>
      <c r="G381" s="7"/>
      <c r="H381" s="7"/>
    </row>
    <row r="382" spans="1:8" ht="12.75" customHeight="1">
      <c r="A382" s="7"/>
      <c r="B382" s="7"/>
      <c r="C382" s="7"/>
      <c r="D382" s="7"/>
      <c r="E382" s="7"/>
      <c r="F382" s="7"/>
      <c r="G382" s="7"/>
      <c r="H382" s="7"/>
    </row>
    <row r="383" spans="1:8" ht="12.75" customHeight="1">
      <c r="A383" s="7"/>
      <c r="B383" s="7"/>
      <c r="C383" s="7"/>
      <c r="D383" s="7"/>
      <c r="E383" s="7"/>
      <c r="F383" s="7"/>
      <c r="G383" s="7"/>
      <c r="H383" s="7"/>
    </row>
    <row r="384" spans="1:8" ht="12.75" customHeight="1">
      <c r="A384" s="7"/>
      <c r="B384" s="7"/>
      <c r="C384" s="7"/>
      <c r="D384" s="7"/>
      <c r="E384" s="7"/>
      <c r="F384" s="7"/>
      <c r="G384" s="7"/>
      <c r="H384" s="7"/>
    </row>
    <row r="385" spans="1:8" ht="12.75" customHeight="1">
      <c r="A385" s="7"/>
      <c r="B385" s="7"/>
      <c r="C385" s="7"/>
      <c r="D385" s="7"/>
      <c r="E385" s="7"/>
      <c r="F385" s="7"/>
      <c r="G385" s="7"/>
      <c r="H385" s="7"/>
    </row>
    <row r="386" spans="1:8" ht="12.75" customHeight="1">
      <c r="A386" s="7"/>
      <c r="B386" s="7"/>
      <c r="C386" s="7"/>
      <c r="D386" s="7"/>
      <c r="E386" s="7"/>
      <c r="F386" s="7"/>
      <c r="G386" s="7"/>
      <c r="H386" s="7"/>
    </row>
    <row r="387" spans="1:8" ht="12.75" customHeight="1">
      <c r="A387" s="7"/>
      <c r="B387" s="7"/>
      <c r="C387" s="7"/>
      <c r="D387" s="7"/>
      <c r="E387" s="7"/>
      <c r="F387" s="7"/>
      <c r="G387" s="7"/>
      <c r="H387" s="7"/>
    </row>
    <row r="388" spans="1:8" ht="12.75" customHeight="1">
      <c r="A388" s="7"/>
      <c r="B388" s="7"/>
      <c r="C388" s="7"/>
      <c r="D388" s="7"/>
      <c r="E388" s="7"/>
      <c r="F388" s="7"/>
      <c r="G388" s="7"/>
      <c r="H388" s="7"/>
    </row>
    <row r="389" spans="1:8" ht="12.75" customHeight="1">
      <c r="A389" s="7"/>
      <c r="B389" s="7"/>
      <c r="C389" s="7"/>
      <c r="D389" s="7"/>
      <c r="E389" s="7"/>
      <c r="F389" s="7"/>
      <c r="G389" s="7"/>
      <c r="H389" s="7"/>
    </row>
    <row r="390" spans="1:8" ht="12.75" customHeight="1">
      <c r="A390" s="7"/>
      <c r="B390" s="7"/>
      <c r="C390" s="7"/>
      <c r="D390" s="7"/>
      <c r="E390" s="7"/>
      <c r="F390" s="7"/>
      <c r="G390" s="7"/>
      <c r="H390" s="7"/>
    </row>
    <row r="391" spans="1:8" ht="12.75" customHeight="1">
      <c r="A391" s="7"/>
      <c r="B391" s="7"/>
      <c r="C391" s="7"/>
      <c r="D391" s="7"/>
      <c r="E391" s="7"/>
      <c r="F391" s="7"/>
      <c r="G391" s="7"/>
      <c r="H391" s="7"/>
    </row>
    <row r="392" spans="1:8" ht="12.75" customHeight="1">
      <c r="A392" s="7"/>
      <c r="B392" s="7"/>
      <c r="C392" s="7"/>
      <c r="D392" s="7"/>
      <c r="E392" s="7"/>
      <c r="F392" s="7"/>
      <c r="G392" s="7"/>
      <c r="H392" s="7"/>
    </row>
    <row r="393" spans="1:8" ht="12.75" customHeight="1">
      <c r="A393" s="7"/>
      <c r="B393" s="7"/>
      <c r="C393" s="7"/>
      <c r="D393" s="7"/>
      <c r="E393" s="7"/>
      <c r="F393" s="7"/>
      <c r="G393" s="7"/>
      <c r="H393" s="7"/>
    </row>
    <row r="394" spans="1:8" ht="12.75" customHeight="1">
      <c r="A394" s="7"/>
      <c r="B394" s="7"/>
      <c r="C394" s="7"/>
      <c r="D394" s="7"/>
      <c r="E394" s="7"/>
      <c r="F394" s="7"/>
      <c r="G394" s="7"/>
      <c r="H394" s="7"/>
    </row>
    <row r="395" spans="1:8" ht="12.75" customHeight="1">
      <c r="A395" s="7"/>
      <c r="B395" s="7"/>
      <c r="C395" s="7"/>
      <c r="D395" s="7"/>
      <c r="E395" s="7"/>
      <c r="F395" s="7"/>
      <c r="G395" s="7"/>
      <c r="H395" s="7"/>
    </row>
    <row r="396" spans="1:8" ht="12.75" customHeight="1">
      <c r="A396" s="7"/>
      <c r="B396" s="7"/>
      <c r="C396" s="7"/>
      <c r="D396" s="7"/>
      <c r="E396" s="7"/>
      <c r="F396" s="7"/>
      <c r="G396" s="7"/>
      <c r="H396" s="7"/>
    </row>
    <row r="397" spans="1:8" ht="12.75" customHeight="1">
      <c r="A397" s="7"/>
      <c r="B397" s="7"/>
      <c r="C397" s="7"/>
      <c r="D397" s="7"/>
      <c r="E397" s="7"/>
      <c r="F397" s="7"/>
      <c r="G397" s="7"/>
      <c r="H397" s="7"/>
    </row>
    <row r="398" spans="1:8" ht="12.75" customHeight="1">
      <c r="A398" s="7"/>
      <c r="B398" s="7"/>
      <c r="C398" s="7"/>
      <c r="D398" s="7"/>
      <c r="E398" s="7"/>
      <c r="F398" s="7"/>
      <c r="G398" s="7"/>
      <c r="H398" s="7"/>
    </row>
    <row r="399" spans="1:8" ht="12.75" customHeight="1">
      <c r="A399" s="7"/>
      <c r="B399" s="7"/>
      <c r="C399" s="7"/>
      <c r="D399" s="7"/>
      <c r="E399" s="7"/>
      <c r="F399" s="7"/>
      <c r="G399" s="7"/>
      <c r="H399" s="7"/>
    </row>
    <row r="400" spans="1:8" ht="12.75" customHeight="1">
      <c r="A400" s="7"/>
      <c r="B400" s="7"/>
      <c r="C400" s="7"/>
      <c r="D400" s="7"/>
      <c r="E400" s="7"/>
      <c r="F400" s="7"/>
      <c r="G400" s="7"/>
      <c r="H400" s="7"/>
    </row>
    <row r="401" spans="1:8" ht="12.75" customHeight="1">
      <c r="A401" s="7"/>
      <c r="B401" s="7"/>
      <c r="C401" s="7"/>
      <c r="D401" s="7"/>
      <c r="E401" s="7"/>
      <c r="F401" s="7"/>
      <c r="G401" s="7"/>
      <c r="H401" s="7"/>
    </row>
    <row r="402" spans="1:8" ht="12.75" customHeight="1">
      <c r="A402" s="7"/>
      <c r="B402" s="7"/>
      <c r="C402" s="7"/>
      <c r="D402" s="7"/>
      <c r="E402" s="7"/>
      <c r="F402" s="7"/>
      <c r="G402" s="7"/>
      <c r="H402" s="7"/>
    </row>
    <row r="403" spans="1:8" ht="12.75" customHeight="1">
      <c r="A403" s="7"/>
      <c r="B403" s="7"/>
      <c r="C403" s="7"/>
      <c r="D403" s="7"/>
      <c r="E403" s="7"/>
      <c r="F403" s="7"/>
      <c r="G403" s="7"/>
      <c r="H403" s="7"/>
    </row>
    <row r="404" spans="1:8" ht="12.75" customHeight="1">
      <c r="A404" s="7"/>
      <c r="B404" s="7"/>
      <c r="C404" s="7"/>
      <c r="D404" s="7"/>
      <c r="E404" s="7"/>
      <c r="F404" s="7"/>
      <c r="G404" s="7"/>
      <c r="H404" s="7"/>
    </row>
    <row r="405" spans="1:8" ht="12.75" customHeight="1">
      <c r="A405" s="7"/>
      <c r="B405" s="7"/>
      <c r="C405" s="7"/>
      <c r="D405" s="7"/>
      <c r="E405" s="7"/>
      <c r="F405" s="7"/>
      <c r="G405" s="7"/>
      <c r="H405" s="7"/>
    </row>
    <row r="406" spans="1:8" ht="12.75" customHeight="1">
      <c r="A406" s="7"/>
      <c r="B406" s="7"/>
      <c r="C406" s="7"/>
      <c r="D406" s="7"/>
      <c r="E406" s="7"/>
      <c r="F406" s="7"/>
      <c r="G406" s="7"/>
      <c r="H406" s="7"/>
    </row>
    <row r="407" spans="1:8" ht="12.75" customHeight="1">
      <c r="A407" s="7"/>
      <c r="B407" s="7"/>
      <c r="C407" s="7"/>
      <c r="D407" s="7"/>
      <c r="E407" s="7"/>
      <c r="F407" s="7"/>
      <c r="G407" s="7"/>
      <c r="H407" s="7"/>
    </row>
    <row r="408" spans="1:8" ht="12.75" customHeight="1">
      <c r="A408" s="7"/>
      <c r="B408" s="7"/>
      <c r="C408" s="7"/>
      <c r="D408" s="7"/>
      <c r="E408" s="7"/>
      <c r="F408" s="7"/>
      <c r="G408" s="7"/>
      <c r="H408" s="7"/>
    </row>
    <row r="409" spans="1:8" ht="12.75" customHeight="1">
      <c r="A409" s="7"/>
      <c r="B409" s="7"/>
      <c r="C409" s="7"/>
      <c r="D409" s="7"/>
      <c r="E409" s="7"/>
      <c r="F409" s="7"/>
      <c r="G409" s="7"/>
      <c r="H409" s="7"/>
    </row>
    <row r="410" spans="1:8" ht="12.75" customHeight="1">
      <c r="A410" s="7"/>
      <c r="B410" s="7"/>
      <c r="C410" s="7"/>
      <c r="D410" s="7"/>
      <c r="E410" s="7"/>
      <c r="F410" s="7"/>
      <c r="G410" s="7"/>
      <c r="H410" s="7"/>
    </row>
    <row r="411" spans="1:8" ht="12.75" customHeight="1">
      <c r="A411" s="7"/>
      <c r="B411" s="7"/>
      <c r="C411" s="7"/>
      <c r="D411" s="7"/>
      <c r="E411" s="7"/>
      <c r="F411" s="7"/>
      <c r="G411" s="7"/>
      <c r="H411" s="7"/>
    </row>
    <row r="412" spans="1:8" ht="12.75" customHeight="1">
      <c r="A412" s="7"/>
      <c r="B412" s="7"/>
      <c r="C412" s="7"/>
      <c r="D412" s="7"/>
      <c r="E412" s="7"/>
      <c r="F412" s="7"/>
      <c r="G412" s="7"/>
      <c r="H412" s="7"/>
    </row>
    <row r="413" spans="1:8" ht="12.75" customHeight="1">
      <c r="A413" s="7"/>
      <c r="B413" s="7"/>
      <c r="C413" s="7"/>
      <c r="D413" s="7"/>
      <c r="E413" s="7"/>
      <c r="F413" s="7"/>
      <c r="G413" s="7"/>
      <c r="H413" s="7"/>
    </row>
    <row r="414" spans="1:8" ht="12.75" customHeight="1">
      <c r="A414" s="7"/>
      <c r="B414" s="7"/>
      <c r="C414" s="7"/>
      <c r="D414" s="7"/>
      <c r="E414" s="7"/>
      <c r="F414" s="7"/>
      <c r="G414" s="7"/>
      <c r="H414" s="7"/>
    </row>
    <row r="415" spans="1:8" ht="12.75" customHeight="1">
      <c r="A415" s="7"/>
      <c r="B415" s="7"/>
      <c r="C415" s="7"/>
      <c r="D415" s="7"/>
      <c r="E415" s="7"/>
      <c r="F415" s="7"/>
      <c r="G415" s="7"/>
      <c r="H415" s="7"/>
    </row>
    <row r="416" spans="1:8" ht="12.75" customHeight="1">
      <c r="A416" s="7"/>
      <c r="B416" s="7"/>
      <c r="C416" s="7"/>
      <c r="D416" s="7"/>
      <c r="E416" s="7"/>
      <c r="F416" s="7"/>
      <c r="G416" s="7"/>
      <c r="H416" s="7"/>
    </row>
    <row r="417" spans="1:8" ht="12.75" customHeight="1">
      <c r="A417" s="7"/>
      <c r="B417" s="7"/>
      <c r="C417" s="7"/>
      <c r="D417" s="7"/>
      <c r="E417" s="7"/>
      <c r="F417" s="7"/>
      <c r="G417" s="7"/>
      <c r="H417" s="7"/>
    </row>
    <row r="418" spans="1:8" ht="12.75" customHeight="1">
      <c r="A418" s="7"/>
      <c r="B418" s="7"/>
      <c r="C418" s="7"/>
      <c r="D418" s="7"/>
      <c r="E418" s="7"/>
      <c r="F418" s="7"/>
      <c r="G418" s="7"/>
      <c r="H418" s="7"/>
    </row>
    <row r="419" spans="1:8" ht="12.75" customHeight="1">
      <c r="A419" s="7"/>
      <c r="B419" s="7"/>
      <c r="C419" s="7"/>
      <c r="D419" s="7"/>
      <c r="E419" s="7"/>
      <c r="F419" s="7"/>
      <c r="G419" s="7"/>
      <c r="H419" s="7"/>
    </row>
    <row r="420" spans="1:8" ht="12.75" customHeight="1">
      <c r="A420" s="7"/>
      <c r="B420" s="7"/>
      <c r="C420" s="7"/>
      <c r="D420" s="7"/>
      <c r="E420" s="7"/>
      <c r="F420" s="7"/>
      <c r="G420" s="7"/>
      <c r="H420" s="7"/>
    </row>
    <row r="421" spans="1:8" ht="12.75" customHeight="1">
      <c r="A421" s="7"/>
      <c r="B421" s="7"/>
      <c r="C421" s="7"/>
      <c r="D421" s="7"/>
      <c r="E421" s="7"/>
      <c r="F421" s="7"/>
      <c r="G421" s="7"/>
      <c r="H421" s="7"/>
    </row>
    <row r="422" spans="1:8" ht="12.75" customHeight="1">
      <c r="A422" s="7"/>
      <c r="B422" s="7"/>
      <c r="C422" s="7"/>
      <c r="D422" s="7"/>
      <c r="E422" s="7"/>
      <c r="F422" s="7"/>
      <c r="G422" s="7"/>
      <c r="H422" s="7"/>
    </row>
    <row r="423" spans="1:8" ht="12.75" customHeight="1">
      <c r="A423" s="7"/>
      <c r="B423" s="7"/>
      <c r="C423" s="7"/>
      <c r="D423" s="7"/>
      <c r="E423" s="7"/>
      <c r="F423" s="7"/>
      <c r="G423" s="7"/>
      <c r="H423" s="7"/>
    </row>
    <row r="424" spans="1:8" ht="12.75" customHeight="1">
      <c r="A424" s="7"/>
      <c r="B424" s="7"/>
      <c r="C424" s="7"/>
      <c r="D424" s="7"/>
      <c r="E424" s="7"/>
      <c r="F424" s="7"/>
      <c r="G424" s="7"/>
      <c r="H424" s="7"/>
    </row>
    <row r="425" spans="1:8" ht="12.75" customHeight="1">
      <c r="A425" s="7"/>
      <c r="B425" s="7"/>
      <c r="C425" s="7"/>
      <c r="D425" s="7"/>
      <c r="E425" s="7"/>
      <c r="F425" s="7"/>
      <c r="G425" s="7"/>
      <c r="H425" s="7"/>
    </row>
    <row r="426" spans="1:8" ht="12.75" customHeight="1">
      <c r="A426" s="7"/>
      <c r="B426" s="7"/>
      <c r="C426" s="7"/>
      <c r="D426" s="7"/>
      <c r="E426" s="7"/>
      <c r="F426" s="7"/>
      <c r="G426" s="7"/>
      <c r="H426" s="7"/>
    </row>
    <row r="427" spans="1:8" ht="12.75" customHeight="1">
      <c r="A427" s="7"/>
      <c r="B427" s="7"/>
      <c r="C427" s="7"/>
      <c r="D427" s="7"/>
      <c r="E427" s="7"/>
      <c r="F427" s="7"/>
      <c r="G427" s="7"/>
      <c r="H427" s="7"/>
    </row>
    <row r="428" spans="1:8" ht="12.75" customHeight="1">
      <c r="A428" s="7"/>
      <c r="B428" s="7"/>
      <c r="C428" s="7"/>
      <c r="D428" s="7"/>
      <c r="E428" s="7"/>
      <c r="F428" s="7"/>
      <c r="G428" s="7"/>
      <c r="H428" s="7"/>
    </row>
    <row r="429" spans="1:8" ht="12.75" customHeight="1">
      <c r="A429" s="7"/>
      <c r="B429" s="7"/>
      <c r="C429" s="7"/>
      <c r="D429" s="7"/>
      <c r="E429" s="7"/>
      <c r="F429" s="7"/>
      <c r="G429" s="7"/>
      <c r="H429" s="7"/>
    </row>
    <row r="430" spans="1:8" ht="12.75" customHeight="1">
      <c r="A430" s="7"/>
      <c r="B430" s="7"/>
      <c r="C430" s="7"/>
      <c r="D430" s="7"/>
      <c r="E430" s="7"/>
      <c r="F430" s="7"/>
      <c r="G430" s="7"/>
      <c r="H430" s="7"/>
    </row>
    <row r="431" spans="1:8" ht="12.75" customHeight="1">
      <c r="A431" s="7"/>
      <c r="B431" s="7"/>
      <c r="C431" s="7"/>
      <c r="D431" s="7"/>
      <c r="E431" s="7"/>
      <c r="F431" s="7"/>
      <c r="G431" s="7"/>
      <c r="H431" s="7"/>
    </row>
    <row r="432" spans="1:8" ht="12.75" customHeight="1">
      <c r="A432" s="7"/>
      <c r="B432" s="7"/>
      <c r="C432" s="7"/>
      <c r="D432" s="7"/>
      <c r="E432" s="7"/>
      <c r="F432" s="7"/>
      <c r="G432" s="7"/>
      <c r="H432" s="7"/>
    </row>
    <row r="433" spans="1:8" ht="12.75" customHeight="1">
      <c r="A433" s="7"/>
      <c r="B433" s="7"/>
      <c r="C433" s="7"/>
      <c r="D433" s="7"/>
      <c r="E433" s="7"/>
      <c r="F433" s="7"/>
      <c r="G433" s="7"/>
      <c r="H433" s="7"/>
    </row>
    <row r="434" spans="1:8" ht="12.75" customHeight="1">
      <c r="A434" s="7"/>
      <c r="B434" s="7"/>
      <c r="C434" s="7"/>
      <c r="D434" s="7"/>
      <c r="E434" s="7"/>
      <c r="F434" s="7"/>
      <c r="G434" s="7"/>
      <c r="H434" s="7"/>
    </row>
    <row r="435" spans="1:8" ht="12.75" customHeight="1">
      <c r="A435" s="7"/>
      <c r="B435" s="7"/>
      <c r="C435" s="7"/>
      <c r="D435" s="7"/>
      <c r="E435" s="7"/>
      <c r="F435" s="7"/>
      <c r="G435" s="7"/>
      <c r="H435" s="7"/>
    </row>
    <row r="436" spans="1:8" ht="12.75" customHeight="1">
      <c r="A436" s="7"/>
      <c r="B436" s="7"/>
      <c r="C436" s="7"/>
      <c r="D436" s="7"/>
      <c r="E436" s="7"/>
      <c r="F436" s="7"/>
      <c r="G436" s="7"/>
      <c r="H436" s="7"/>
    </row>
    <row r="437" spans="1:8" ht="12.75" customHeight="1">
      <c r="A437" s="7"/>
      <c r="B437" s="7"/>
      <c r="C437" s="7"/>
      <c r="D437" s="7"/>
      <c r="E437" s="7"/>
      <c r="F437" s="7"/>
      <c r="G437" s="7"/>
      <c r="H437" s="7"/>
    </row>
    <row r="438" spans="1:8" ht="12.75" customHeight="1">
      <c r="A438" s="7"/>
      <c r="B438" s="7"/>
      <c r="C438" s="7"/>
      <c r="D438" s="7"/>
      <c r="E438" s="7"/>
      <c r="F438" s="7"/>
      <c r="G438" s="7"/>
      <c r="H438" s="7"/>
    </row>
    <row r="439" spans="1:8" ht="12.75" customHeight="1">
      <c r="A439" s="7"/>
      <c r="B439" s="7"/>
      <c r="C439" s="7"/>
      <c r="D439" s="7"/>
      <c r="E439" s="7"/>
      <c r="F439" s="7"/>
      <c r="G439" s="7"/>
      <c r="H439" s="7"/>
    </row>
    <row r="440" spans="1:8" ht="12.75" customHeight="1">
      <c r="A440" s="7"/>
      <c r="B440" s="7"/>
      <c r="C440" s="7"/>
      <c r="D440" s="7"/>
      <c r="E440" s="7"/>
      <c r="F440" s="7"/>
      <c r="G440" s="7"/>
      <c r="H440" s="7"/>
    </row>
    <row r="441" spans="1:8" ht="12.75" customHeight="1">
      <c r="A441" s="7"/>
      <c r="B441" s="7"/>
      <c r="C441" s="7"/>
      <c r="D441" s="7"/>
      <c r="E441" s="7"/>
      <c r="F441" s="7"/>
      <c r="G441" s="7"/>
      <c r="H441" s="7"/>
    </row>
    <row r="442" spans="1:8" ht="12.75" customHeight="1">
      <c r="A442" s="7"/>
      <c r="B442" s="7"/>
      <c r="C442" s="7"/>
      <c r="D442" s="7"/>
      <c r="E442" s="7"/>
      <c r="F442" s="7"/>
      <c r="G442" s="7"/>
      <c r="H442" s="7"/>
    </row>
    <row r="443" spans="1:8" ht="12.75" customHeight="1">
      <c r="A443" s="7"/>
      <c r="B443" s="7"/>
      <c r="C443" s="7"/>
      <c r="D443" s="7"/>
      <c r="E443" s="7"/>
      <c r="F443" s="7"/>
      <c r="G443" s="7"/>
      <c r="H443" s="7"/>
    </row>
    <row r="444" spans="1:8" ht="12.75" customHeight="1">
      <c r="A444" s="7"/>
      <c r="B444" s="7"/>
      <c r="C444" s="7"/>
      <c r="D444" s="7"/>
      <c r="E444" s="7"/>
      <c r="F444" s="7"/>
      <c r="G444" s="7"/>
      <c r="H444" s="7"/>
    </row>
    <row r="445" spans="1:8" ht="12.75" customHeight="1">
      <c r="A445" s="7"/>
      <c r="B445" s="7"/>
      <c r="C445" s="7"/>
      <c r="D445" s="7"/>
      <c r="E445" s="7"/>
      <c r="F445" s="7"/>
      <c r="G445" s="7"/>
      <c r="H445" s="7"/>
    </row>
    <row r="446" spans="1:8" ht="12.75" customHeight="1">
      <c r="A446" s="7"/>
      <c r="B446" s="7"/>
      <c r="C446" s="7"/>
      <c r="D446" s="7"/>
      <c r="E446" s="7"/>
      <c r="F446" s="7"/>
      <c r="G446" s="7"/>
      <c r="H446" s="7"/>
    </row>
    <row r="447" spans="1:8" ht="12.75" customHeight="1">
      <c r="A447" s="7"/>
      <c r="B447" s="7"/>
      <c r="C447" s="7"/>
      <c r="D447" s="7"/>
      <c r="E447" s="7"/>
      <c r="F447" s="7"/>
      <c r="G447" s="7"/>
      <c r="H447" s="7"/>
    </row>
    <row r="448" spans="1:8" ht="12.75" customHeight="1">
      <c r="A448" s="7"/>
      <c r="B448" s="7"/>
      <c r="C448" s="7"/>
      <c r="D448" s="7"/>
      <c r="E448" s="7"/>
      <c r="F448" s="7"/>
      <c r="G448" s="7"/>
      <c r="H448" s="7"/>
    </row>
    <row r="449" spans="1:8" ht="12.75" customHeight="1">
      <c r="A449" s="7"/>
      <c r="B449" s="7"/>
      <c r="C449" s="7"/>
      <c r="D449" s="7"/>
      <c r="E449" s="7"/>
      <c r="F449" s="7"/>
      <c r="G449" s="7"/>
      <c r="H449" s="7"/>
    </row>
    <row r="450" spans="1:8" ht="12.75" customHeight="1">
      <c r="A450" s="7"/>
      <c r="B450" s="7"/>
      <c r="C450" s="7"/>
      <c r="D450" s="7"/>
      <c r="E450" s="7"/>
      <c r="F450" s="7"/>
      <c r="G450" s="7"/>
      <c r="H450" s="7"/>
    </row>
    <row r="451" spans="1:8" ht="12.75" customHeight="1">
      <c r="A451" s="7"/>
      <c r="B451" s="7"/>
      <c r="C451" s="7"/>
      <c r="D451" s="7"/>
      <c r="E451" s="7"/>
      <c r="F451" s="7"/>
      <c r="G451" s="7"/>
      <c r="H451" s="7"/>
    </row>
    <row r="452" spans="1:8" ht="12.75" customHeight="1">
      <c r="A452" s="7"/>
      <c r="B452" s="7"/>
      <c r="C452" s="7"/>
      <c r="D452" s="7"/>
      <c r="E452" s="7"/>
      <c r="F452" s="7"/>
      <c r="G452" s="7"/>
      <c r="H452" s="7"/>
    </row>
    <row r="453" spans="1:8" ht="12.75" customHeight="1">
      <c r="A453" s="7"/>
      <c r="B453" s="7"/>
      <c r="C453" s="7"/>
      <c r="D453" s="7"/>
      <c r="E453" s="7"/>
      <c r="F453" s="7"/>
      <c r="G453" s="7"/>
      <c r="H453" s="7"/>
    </row>
    <row r="454" spans="1:8" ht="12.75" customHeight="1">
      <c r="A454" s="7"/>
      <c r="B454" s="7"/>
      <c r="C454" s="7"/>
      <c r="D454" s="7"/>
      <c r="E454" s="7"/>
      <c r="F454" s="7"/>
      <c r="G454" s="7"/>
      <c r="H454" s="7"/>
    </row>
    <row r="455" spans="1:8" ht="12.75" customHeight="1">
      <c r="A455" s="7"/>
      <c r="B455" s="7"/>
      <c r="C455" s="7"/>
      <c r="D455" s="7"/>
      <c r="E455" s="7"/>
      <c r="F455" s="7"/>
      <c r="G455" s="7"/>
      <c r="H455" s="7"/>
    </row>
    <row r="456" spans="1:8" ht="12.75" customHeight="1">
      <c r="A456" s="7"/>
      <c r="B456" s="7"/>
      <c r="C456" s="7"/>
      <c r="D456" s="7"/>
      <c r="E456" s="7"/>
      <c r="F456" s="7"/>
      <c r="G456" s="7"/>
      <c r="H456" s="7"/>
    </row>
    <row r="457" spans="1:8" ht="12.75" customHeight="1">
      <c r="A457" s="7"/>
      <c r="B457" s="7"/>
      <c r="C457" s="7"/>
      <c r="D457" s="7"/>
      <c r="E457" s="7"/>
      <c r="F457" s="7"/>
      <c r="G457" s="7"/>
      <c r="H457" s="7"/>
    </row>
    <row r="458" spans="1:8" ht="12.75" customHeight="1">
      <c r="A458" s="7"/>
      <c r="B458" s="7"/>
      <c r="C458" s="7"/>
      <c r="D458" s="7"/>
      <c r="E458" s="7"/>
      <c r="F458" s="7"/>
      <c r="G458" s="7"/>
      <c r="H458" s="7"/>
    </row>
    <row r="459" spans="1:8" ht="12.75" customHeight="1">
      <c r="A459" s="7"/>
      <c r="B459" s="7"/>
      <c r="C459" s="7"/>
      <c r="D459" s="7"/>
      <c r="E459" s="7"/>
      <c r="F459" s="7"/>
      <c r="G459" s="7"/>
      <c r="H459" s="7"/>
    </row>
    <row r="460" spans="1:8" ht="12.75" customHeight="1">
      <c r="A460" s="7"/>
      <c r="B460" s="7"/>
      <c r="C460" s="7"/>
      <c r="D460" s="7"/>
      <c r="E460" s="7"/>
      <c r="F460" s="7"/>
      <c r="G460" s="7"/>
      <c r="H460" s="7"/>
    </row>
    <row r="461" spans="1:8" ht="12.75" customHeight="1">
      <c r="A461" s="7"/>
      <c r="B461" s="7"/>
      <c r="C461" s="7"/>
      <c r="D461" s="7"/>
      <c r="E461" s="7"/>
      <c r="F461" s="7"/>
      <c r="G461" s="7"/>
      <c r="H461" s="7"/>
    </row>
    <row r="462" spans="1:8" ht="12.75" customHeight="1">
      <c r="A462" s="7"/>
      <c r="B462" s="7"/>
      <c r="C462" s="7"/>
      <c r="D462" s="7"/>
      <c r="E462" s="7"/>
      <c r="F462" s="7"/>
      <c r="G462" s="7"/>
      <c r="H462" s="7"/>
    </row>
    <row r="463" spans="1:8" ht="12.75" customHeight="1">
      <c r="A463" s="7"/>
      <c r="B463" s="7"/>
      <c r="C463" s="7"/>
      <c r="D463" s="7"/>
      <c r="E463" s="7"/>
      <c r="F463" s="7"/>
      <c r="G463" s="7"/>
      <c r="H463" s="7"/>
    </row>
    <row r="464" spans="1:8" ht="12.75" customHeight="1">
      <c r="A464" s="7"/>
      <c r="B464" s="7"/>
      <c r="C464" s="7"/>
      <c r="D464" s="7"/>
      <c r="E464" s="7"/>
      <c r="F464" s="7"/>
      <c r="G464" s="7"/>
      <c r="H464" s="7"/>
    </row>
    <row r="465" spans="1:8" ht="12.75" customHeight="1">
      <c r="A465" s="7"/>
      <c r="B465" s="7"/>
      <c r="C465" s="7"/>
      <c r="D465" s="7"/>
      <c r="E465" s="7"/>
      <c r="F465" s="7"/>
      <c r="G465" s="7"/>
      <c r="H465" s="7"/>
    </row>
    <row r="466" spans="1:8" ht="12.75" customHeight="1">
      <c r="A466" s="7"/>
      <c r="B466" s="7"/>
      <c r="C466" s="7"/>
      <c r="D466" s="7"/>
      <c r="E466" s="7"/>
      <c r="F466" s="7"/>
      <c r="G466" s="7"/>
      <c r="H466" s="7"/>
    </row>
    <row r="467" spans="1:8" ht="12.75" customHeight="1">
      <c r="A467" s="7"/>
      <c r="B467" s="7"/>
      <c r="C467" s="7"/>
      <c r="D467" s="7"/>
      <c r="E467" s="7"/>
      <c r="F467" s="7"/>
      <c r="G467" s="7"/>
      <c r="H467" s="7"/>
    </row>
    <row r="468" spans="1:8" ht="12.75" customHeight="1">
      <c r="A468" s="7"/>
      <c r="B468" s="7"/>
      <c r="C468" s="7"/>
      <c r="D468" s="7"/>
      <c r="E468" s="7"/>
      <c r="F468" s="7"/>
      <c r="G468" s="7"/>
      <c r="H468" s="7"/>
    </row>
    <row r="469" spans="1:8" ht="12.75" customHeight="1">
      <c r="A469" s="7"/>
      <c r="B469" s="7"/>
      <c r="C469" s="7"/>
      <c r="D469" s="7"/>
      <c r="E469" s="7"/>
      <c r="F469" s="7"/>
      <c r="G469" s="7"/>
      <c r="H469" s="7"/>
    </row>
    <row r="470" spans="1:8" ht="12.75" customHeight="1">
      <c r="A470" s="7"/>
      <c r="B470" s="7"/>
      <c r="C470" s="7"/>
      <c r="D470" s="7"/>
      <c r="E470" s="7"/>
      <c r="F470" s="7"/>
      <c r="G470" s="7"/>
      <c r="H470" s="7"/>
    </row>
    <row r="471" spans="1:8" ht="12.75" customHeight="1">
      <c r="A471" s="7"/>
      <c r="B471" s="7"/>
      <c r="C471" s="7"/>
      <c r="D471" s="7"/>
      <c r="E471" s="7"/>
      <c r="F471" s="7"/>
      <c r="G471" s="7"/>
      <c r="H471" s="7"/>
    </row>
    <row r="472" spans="1:8" ht="12.75" customHeight="1">
      <c r="A472" s="7"/>
      <c r="B472" s="7"/>
      <c r="C472" s="7"/>
      <c r="D472" s="7"/>
      <c r="E472" s="7"/>
      <c r="F472" s="7"/>
      <c r="G472" s="7"/>
      <c r="H472" s="7"/>
    </row>
    <row r="473" spans="1:8" ht="12.75" customHeight="1">
      <c r="A473" s="7"/>
      <c r="B473" s="7"/>
      <c r="C473" s="7"/>
      <c r="D473" s="7"/>
      <c r="E473" s="7"/>
      <c r="F473" s="7"/>
      <c r="G473" s="7"/>
      <c r="H473" s="7"/>
    </row>
    <row r="474" spans="1:8" ht="12.75" customHeight="1">
      <c r="A474" s="7"/>
      <c r="B474" s="7"/>
      <c r="C474" s="7"/>
      <c r="D474" s="7"/>
      <c r="E474" s="7"/>
      <c r="F474" s="7"/>
      <c r="G474" s="7"/>
      <c r="H474" s="7"/>
    </row>
    <row r="475" spans="1:8" ht="12.75" customHeight="1">
      <c r="A475" s="7"/>
      <c r="B475" s="7"/>
      <c r="C475" s="7"/>
      <c r="D475" s="7"/>
      <c r="E475" s="7"/>
      <c r="F475" s="7"/>
      <c r="G475" s="7"/>
      <c r="H475" s="7"/>
    </row>
    <row r="476" spans="1:8" ht="12.75" customHeight="1">
      <c r="A476" s="7"/>
      <c r="B476" s="7"/>
      <c r="C476" s="7"/>
      <c r="D476" s="7"/>
      <c r="E476" s="7"/>
      <c r="F476" s="7"/>
      <c r="G476" s="7"/>
      <c r="H476" s="7"/>
    </row>
    <row r="477" spans="1:8" ht="12.75" customHeight="1">
      <c r="A477" s="7"/>
      <c r="B477" s="7"/>
      <c r="C477" s="7"/>
      <c r="D477" s="7"/>
      <c r="E477" s="7"/>
      <c r="F477" s="7"/>
      <c r="G477" s="7"/>
      <c r="H477" s="7"/>
    </row>
    <row r="478" spans="1:8" ht="12.75" customHeight="1">
      <c r="A478" s="7"/>
      <c r="B478" s="7"/>
      <c r="C478" s="7"/>
      <c r="D478" s="7"/>
      <c r="E478" s="7"/>
      <c r="F478" s="7"/>
      <c r="G478" s="7"/>
      <c r="H478" s="7"/>
    </row>
    <row r="479" spans="1:8" ht="12.75" customHeight="1">
      <c r="A479" s="7"/>
      <c r="B479" s="7"/>
      <c r="C479" s="7"/>
      <c r="D479" s="7"/>
      <c r="E479" s="7"/>
      <c r="F479" s="7"/>
      <c r="G479" s="7"/>
      <c r="H479" s="7"/>
    </row>
    <row r="480" spans="1:8" ht="12.75" customHeight="1">
      <c r="A480" s="7"/>
      <c r="B480" s="7"/>
      <c r="C480" s="7"/>
      <c r="D480" s="7"/>
      <c r="E480" s="7"/>
      <c r="F480" s="7"/>
      <c r="G480" s="7"/>
      <c r="H480" s="7"/>
    </row>
    <row r="481" spans="1:8" ht="12.75" customHeight="1">
      <c r="A481" s="7"/>
      <c r="B481" s="7"/>
      <c r="C481" s="7"/>
      <c r="D481" s="7"/>
      <c r="E481" s="7"/>
      <c r="F481" s="7"/>
      <c r="G481" s="7"/>
      <c r="H481" s="7"/>
    </row>
    <row r="482" spans="1:8" ht="12.75" customHeight="1">
      <c r="A482" s="7"/>
      <c r="B482" s="7"/>
      <c r="C482" s="7"/>
      <c r="D482" s="7"/>
      <c r="E482" s="7"/>
      <c r="F482" s="7"/>
      <c r="G482" s="7"/>
      <c r="H482" s="7"/>
    </row>
    <row r="483" spans="1:8" ht="12.75" customHeight="1">
      <c r="A483" s="7"/>
      <c r="B483" s="7"/>
      <c r="C483" s="7"/>
      <c r="D483" s="7"/>
      <c r="E483" s="7"/>
      <c r="F483" s="7"/>
      <c r="G483" s="7"/>
      <c r="H483" s="7"/>
    </row>
    <row r="484" spans="1:8" ht="12.75" customHeight="1">
      <c r="A484" s="7"/>
      <c r="B484" s="7"/>
      <c r="C484" s="7"/>
      <c r="D484" s="7"/>
      <c r="E484" s="7"/>
      <c r="F484" s="7"/>
      <c r="G484" s="7"/>
      <c r="H484" s="7"/>
    </row>
    <row r="485" spans="1:8" ht="12.75" customHeight="1">
      <c r="A485" s="7"/>
      <c r="B485" s="7"/>
      <c r="C485" s="7"/>
      <c r="D485" s="7"/>
      <c r="E485" s="7"/>
      <c r="F485" s="7"/>
      <c r="G485" s="7"/>
      <c r="H485" s="7"/>
    </row>
    <row r="486" spans="1:8" ht="12.75" customHeight="1">
      <c r="A486" s="7"/>
      <c r="B486" s="7"/>
      <c r="C486" s="7"/>
      <c r="D486" s="7"/>
      <c r="E486" s="7"/>
      <c r="F486" s="7"/>
      <c r="G486" s="7"/>
      <c r="H486" s="7"/>
    </row>
    <row r="487" spans="1:8" ht="12.75" customHeight="1">
      <c r="A487" s="7"/>
      <c r="B487" s="7"/>
      <c r="C487" s="7"/>
      <c r="D487" s="7"/>
      <c r="E487" s="7"/>
      <c r="F487" s="7"/>
      <c r="G487" s="7"/>
      <c r="H487" s="7"/>
    </row>
    <row r="488" spans="1:8" ht="12.75" customHeight="1">
      <c r="A488" s="7"/>
      <c r="B488" s="7"/>
      <c r="C488" s="7"/>
      <c r="D488" s="7"/>
      <c r="E488" s="7"/>
      <c r="F488" s="7"/>
      <c r="G488" s="7"/>
      <c r="H488" s="7"/>
    </row>
    <row r="489" spans="1:8" ht="12.75" customHeight="1">
      <c r="A489" s="7"/>
      <c r="B489" s="7"/>
      <c r="C489" s="7"/>
      <c r="D489" s="7"/>
      <c r="E489" s="7"/>
      <c r="F489" s="7"/>
      <c r="G489" s="7"/>
      <c r="H489" s="7"/>
    </row>
    <row r="490" spans="1:8" ht="12.75" customHeight="1">
      <c r="A490" s="7"/>
      <c r="B490" s="7"/>
      <c r="C490" s="7"/>
      <c r="D490" s="7"/>
      <c r="E490" s="7"/>
      <c r="F490" s="7"/>
      <c r="G490" s="7"/>
      <c r="H490" s="7"/>
    </row>
    <row r="491" spans="1:8" ht="12.75" customHeight="1">
      <c r="A491" s="7"/>
      <c r="B491" s="7"/>
      <c r="C491" s="7"/>
      <c r="D491" s="7"/>
      <c r="E491" s="7"/>
      <c r="F491" s="7"/>
      <c r="G491" s="7"/>
      <c r="H491" s="7"/>
    </row>
    <row r="492" spans="1:8" ht="12.75" customHeight="1">
      <c r="A492" s="7"/>
      <c r="B492" s="7"/>
      <c r="C492" s="7"/>
      <c r="D492" s="7"/>
      <c r="E492" s="7"/>
      <c r="F492" s="7"/>
      <c r="G492" s="7"/>
      <c r="H492" s="7"/>
    </row>
    <row r="493" spans="1:8" ht="12.75" customHeight="1">
      <c r="A493" s="7"/>
      <c r="B493" s="7"/>
      <c r="C493" s="7"/>
      <c r="D493" s="7"/>
      <c r="E493" s="7"/>
      <c r="F493" s="7"/>
      <c r="G493" s="7"/>
      <c r="H493" s="7"/>
    </row>
    <row r="494" spans="1:8" ht="12.75" customHeight="1">
      <c r="A494" s="7"/>
      <c r="B494" s="7"/>
      <c r="C494" s="7"/>
      <c r="D494" s="7"/>
      <c r="E494" s="7"/>
      <c r="F494" s="7"/>
      <c r="G494" s="7"/>
      <c r="H494" s="7"/>
    </row>
    <row r="495" spans="1:8" ht="12.75" customHeight="1">
      <c r="A495" s="7"/>
      <c r="B495" s="7"/>
      <c r="C495" s="7"/>
      <c r="D495" s="7"/>
      <c r="E495" s="7"/>
      <c r="F495" s="7"/>
      <c r="G495" s="7"/>
      <c r="H495" s="7"/>
    </row>
    <row r="496" spans="1:8" ht="12.75" customHeight="1">
      <c r="A496" s="7"/>
      <c r="B496" s="7"/>
      <c r="C496" s="7"/>
      <c r="D496" s="7"/>
      <c r="E496" s="7"/>
      <c r="F496" s="7"/>
      <c r="G496" s="7"/>
      <c r="H496" s="7"/>
    </row>
    <row r="497" spans="1:8" ht="12.75" customHeight="1">
      <c r="A497" s="7"/>
      <c r="B497" s="7"/>
      <c r="C497" s="7"/>
      <c r="D497" s="7"/>
      <c r="E497" s="7"/>
      <c r="F497" s="7"/>
      <c r="G497" s="7"/>
      <c r="H497" s="7"/>
    </row>
    <row r="498" spans="1:8" ht="12.75" customHeight="1">
      <c r="A498" s="7"/>
      <c r="B498" s="7"/>
      <c r="C498" s="7"/>
      <c r="D498" s="7"/>
      <c r="E498" s="7"/>
      <c r="F498" s="7"/>
      <c r="G498" s="7"/>
      <c r="H498" s="7"/>
    </row>
    <row r="499" spans="1:8" ht="12.75" customHeight="1">
      <c r="A499" s="7"/>
      <c r="B499" s="7"/>
      <c r="C499" s="7"/>
      <c r="D499" s="7"/>
      <c r="E499" s="7"/>
      <c r="F499" s="7"/>
      <c r="G499" s="7"/>
      <c r="H499" s="7"/>
    </row>
    <row r="500" spans="1:8" ht="12.75" customHeight="1">
      <c r="A500" s="7"/>
      <c r="B500" s="7"/>
      <c r="C500" s="7"/>
      <c r="D500" s="7"/>
      <c r="E500" s="7"/>
      <c r="F500" s="7"/>
      <c r="G500" s="7"/>
      <c r="H500" s="7"/>
    </row>
    <row r="501" spans="1:8" ht="12.75" customHeight="1">
      <c r="A501" s="7"/>
      <c r="B501" s="7"/>
      <c r="C501" s="7"/>
      <c r="D501" s="7"/>
      <c r="E501" s="7"/>
      <c r="F501" s="7"/>
      <c r="G501" s="7"/>
      <c r="H501" s="7"/>
    </row>
    <row r="502" spans="1:8" ht="12.75" customHeight="1">
      <c r="A502" s="7"/>
      <c r="B502" s="7"/>
      <c r="C502" s="7"/>
      <c r="D502" s="7"/>
      <c r="E502" s="7"/>
      <c r="F502" s="7"/>
      <c r="G502" s="7"/>
      <c r="H502" s="7"/>
    </row>
    <row r="503" spans="1:8" ht="12.75" customHeight="1">
      <c r="A503" s="7"/>
      <c r="B503" s="7"/>
      <c r="C503" s="7"/>
      <c r="D503" s="7"/>
      <c r="E503" s="7"/>
      <c r="F503" s="7"/>
      <c r="G503" s="7"/>
      <c r="H503" s="7"/>
    </row>
    <row r="504" spans="1:8" ht="12.75" customHeight="1">
      <c r="A504" s="7"/>
      <c r="B504" s="7"/>
      <c r="C504" s="7"/>
      <c r="D504" s="7"/>
      <c r="E504" s="7"/>
      <c r="F504" s="7"/>
      <c r="G504" s="7"/>
      <c r="H504" s="7"/>
    </row>
    <row r="505" spans="1:8" ht="12.75" customHeight="1">
      <c r="A505" s="7"/>
      <c r="B505" s="7"/>
      <c r="C505" s="7"/>
      <c r="D505" s="7"/>
      <c r="E505" s="7"/>
      <c r="F505" s="7"/>
      <c r="G505" s="7"/>
      <c r="H505" s="7"/>
    </row>
    <row r="506" spans="1:8" ht="12.75" customHeight="1">
      <c r="A506" s="7"/>
      <c r="B506" s="7"/>
      <c r="C506" s="7"/>
      <c r="D506" s="7"/>
      <c r="E506" s="7"/>
      <c r="F506" s="7"/>
      <c r="G506" s="7"/>
      <c r="H506" s="7"/>
    </row>
    <row r="507" spans="1:8" ht="12.75" customHeight="1">
      <c r="A507" s="7"/>
      <c r="B507" s="7"/>
      <c r="C507" s="7"/>
      <c r="D507" s="7"/>
      <c r="E507" s="7"/>
      <c r="F507" s="7"/>
      <c r="G507" s="7"/>
      <c r="H507" s="7"/>
    </row>
    <row r="508" spans="1:8" ht="12.75" customHeight="1">
      <c r="A508" s="7"/>
      <c r="B508" s="7"/>
      <c r="C508" s="7"/>
      <c r="D508" s="7"/>
      <c r="E508" s="7"/>
      <c r="F508" s="7"/>
      <c r="G508" s="7"/>
      <c r="H508" s="7"/>
    </row>
    <row r="509" spans="1:8" ht="12.75" customHeight="1">
      <c r="A509" s="7"/>
      <c r="B509" s="7"/>
      <c r="C509" s="7"/>
      <c r="D509" s="7"/>
      <c r="E509" s="7"/>
      <c r="F509" s="7"/>
      <c r="G509" s="7"/>
      <c r="H509" s="7"/>
    </row>
    <row r="510" spans="1:8" ht="12.75" customHeight="1">
      <c r="A510" s="7"/>
      <c r="B510" s="7"/>
      <c r="C510" s="7"/>
      <c r="D510" s="7"/>
      <c r="E510" s="7"/>
      <c r="F510" s="7"/>
      <c r="G510" s="7"/>
      <c r="H510" s="7"/>
    </row>
    <row r="511" spans="1:8" ht="12.75" customHeight="1">
      <c r="A511" s="7"/>
      <c r="B511" s="7"/>
      <c r="C511" s="7"/>
      <c r="D511" s="7"/>
      <c r="E511" s="7"/>
      <c r="F511" s="7"/>
      <c r="G511" s="7"/>
      <c r="H511" s="7"/>
    </row>
    <row r="512" spans="1:8" ht="12.75" customHeight="1">
      <c r="A512" s="7"/>
      <c r="B512" s="7"/>
      <c r="C512" s="7"/>
      <c r="D512" s="7"/>
      <c r="E512" s="7"/>
      <c r="F512" s="7"/>
      <c r="G512" s="7"/>
      <c r="H512" s="7"/>
    </row>
    <row r="513" spans="1:8" ht="12.75" customHeight="1">
      <c r="A513" s="7"/>
      <c r="B513" s="7"/>
      <c r="C513" s="7"/>
      <c r="D513" s="7"/>
      <c r="E513" s="7"/>
      <c r="F513" s="7"/>
      <c r="G513" s="7"/>
      <c r="H513" s="7"/>
    </row>
    <row r="514" spans="1:8" ht="12.75" customHeight="1">
      <c r="A514" s="7"/>
      <c r="B514" s="7"/>
      <c r="C514" s="7"/>
      <c r="D514" s="7"/>
      <c r="E514" s="7"/>
      <c r="F514" s="7"/>
      <c r="G514" s="7"/>
      <c r="H514" s="7"/>
    </row>
    <row r="515" spans="1:8" ht="12.75" customHeight="1">
      <c r="A515" s="7"/>
      <c r="B515" s="7"/>
      <c r="C515" s="7"/>
      <c r="D515" s="7"/>
      <c r="E515" s="7"/>
      <c r="F515" s="7"/>
      <c r="G515" s="7"/>
      <c r="H515" s="7"/>
    </row>
    <row r="516" spans="1:8" ht="12.75" customHeight="1">
      <c r="A516" s="7"/>
      <c r="B516" s="7"/>
      <c r="C516" s="7"/>
      <c r="D516" s="7"/>
      <c r="E516" s="7"/>
      <c r="F516" s="7"/>
      <c r="G516" s="7"/>
      <c r="H516" s="7"/>
    </row>
    <row r="517" spans="1:8" ht="12.75" customHeight="1">
      <c r="A517" s="7"/>
      <c r="B517" s="7"/>
      <c r="C517" s="7"/>
      <c r="D517" s="7"/>
      <c r="E517" s="7"/>
      <c r="F517" s="7"/>
      <c r="G517" s="7"/>
      <c r="H517" s="7"/>
    </row>
    <row r="518" spans="1:8" ht="12.75" customHeight="1">
      <c r="A518" s="7"/>
      <c r="B518" s="7"/>
      <c r="C518" s="7"/>
      <c r="D518" s="7"/>
      <c r="E518" s="7"/>
      <c r="F518" s="7"/>
      <c r="G518" s="7"/>
      <c r="H518" s="7"/>
    </row>
    <row r="519" spans="1:8" ht="12.75" customHeight="1">
      <c r="A519" s="7"/>
      <c r="B519" s="7"/>
      <c r="C519" s="7"/>
      <c r="D519" s="7"/>
      <c r="E519" s="7"/>
      <c r="F519" s="7"/>
      <c r="G519" s="7"/>
      <c r="H519" s="7"/>
    </row>
    <row r="520" spans="1:8" ht="12.75" customHeight="1">
      <c r="A520" s="7"/>
      <c r="B520" s="7"/>
      <c r="C520" s="7"/>
      <c r="D520" s="7"/>
      <c r="E520" s="7"/>
      <c r="F520" s="7"/>
      <c r="G520" s="7"/>
      <c r="H520" s="7"/>
    </row>
    <row r="521" spans="1:8" ht="12.75" customHeight="1">
      <c r="A521" s="7"/>
      <c r="B521" s="7"/>
      <c r="C521" s="7"/>
      <c r="D521" s="7"/>
      <c r="E521" s="7"/>
      <c r="F521" s="7"/>
      <c r="G521" s="7"/>
      <c r="H521" s="7"/>
    </row>
    <row r="522" spans="1:8" ht="12.75" customHeight="1">
      <c r="A522" s="7"/>
      <c r="B522" s="7"/>
      <c r="C522" s="7"/>
      <c r="D522" s="7"/>
      <c r="E522" s="7"/>
      <c r="F522" s="7"/>
      <c r="G522" s="7"/>
      <c r="H522" s="7"/>
    </row>
    <row r="523" spans="1:8" ht="12.75" customHeight="1">
      <c r="A523" s="7"/>
      <c r="B523" s="7"/>
      <c r="C523" s="7"/>
      <c r="D523" s="7"/>
      <c r="E523" s="7"/>
      <c r="F523" s="7"/>
      <c r="G523" s="7"/>
      <c r="H523" s="7"/>
    </row>
    <row r="524" spans="1:8" ht="12.75" customHeight="1">
      <c r="A524" s="7"/>
      <c r="B524" s="7"/>
      <c r="C524" s="7"/>
      <c r="D524" s="7"/>
      <c r="E524" s="7"/>
      <c r="F524" s="7"/>
      <c r="G524" s="7"/>
      <c r="H524" s="7"/>
    </row>
    <row r="525" spans="1:8" ht="12.75" customHeight="1">
      <c r="A525" s="7"/>
      <c r="B525" s="7"/>
      <c r="C525" s="7"/>
      <c r="D525" s="7"/>
      <c r="E525" s="7"/>
      <c r="F525" s="7"/>
      <c r="G525" s="7"/>
      <c r="H525" s="7"/>
    </row>
    <row r="526" spans="1:8" ht="12.75" customHeight="1">
      <c r="A526" s="7"/>
      <c r="B526" s="7"/>
      <c r="C526" s="7"/>
      <c r="D526" s="7"/>
      <c r="E526" s="7"/>
      <c r="F526" s="7"/>
      <c r="G526" s="7"/>
      <c r="H526" s="7"/>
    </row>
    <row r="527" spans="1:8" ht="12.75" customHeight="1">
      <c r="A527" s="7"/>
      <c r="B527" s="7"/>
      <c r="C527" s="7"/>
      <c r="D527" s="7"/>
      <c r="E527" s="7"/>
      <c r="F527" s="7"/>
      <c r="G527" s="7"/>
      <c r="H527" s="7"/>
    </row>
    <row r="528" spans="1:8" ht="12.75" customHeight="1">
      <c r="A528" s="7"/>
      <c r="B528" s="7"/>
      <c r="C528" s="7"/>
      <c r="D528" s="7"/>
      <c r="E528" s="7"/>
      <c r="F528" s="7"/>
      <c r="G528" s="7"/>
      <c r="H528" s="7"/>
    </row>
    <row r="529" spans="1:8" ht="12.75" customHeight="1">
      <c r="A529" s="7"/>
      <c r="B529" s="7"/>
      <c r="C529" s="7"/>
      <c r="D529" s="7"/>
      <c r="E529" s="7"/>
      <c r="F529" s="7"/>
      <c r="G529" s="7"/>
      <c r="H529" s="7"/>
    </row>
    <row r="530" spans="1:8" ht="12.75" customHeight="1">
      <c r="A530" s="7"/>
      <c r="B530" s="7"/>
      <c r="C530" s="7"/>
      <c r="D530" s="7"/>
      <c r="E530" s="7"/>
      <c r="F530" s="7"/>
      <c r="G530" s="7"/>
      <c r="H530" s="7"/>
    </row>
    <row r="531" spans="1:8" ht="12.75" customHeight="1">
      <c r="A531" s="7"/>
      <c r="B531" s="7"/>
      <c r="C531" s="7"/>
      <c r="D531" s="7"/>
      <c r="E531" s="7"/>
      <c r="F531" s="7"/>
      <c r="G531" s="7"/>
      <c r="H531" s="7"/>
    </row>
    <row r="532" spans="1:8" ht="12.75" customHeight="1">
      <c r="A532" s="7"/>
      <c r="B532" s="7"/>
      <c r="C532" s="7"/>
      <c r="D532" s="7"/>
      <c r="E532" s="7"/>
      <c r="F532" s="7"/>
      <c r="G532" s="7"/>
      <c r="H532" s="7"/>
    </row>
    <row r="533" spans="1:8" ht="12.75" customHeight="1">
      <c r="A533" s="7"/>
      <c r="B533" s="7"/>
      <c r="C533" s="7"/>
      <c r="D533" s="7"/>
      <c r="E533" s="7"/>
      <c r="F533" s="7"/>
      <c r="G533" s="7"/>
      <c r="H533" s="7"/>
    </row>
    <row r="534" spans="1:8" ht="12.75" customHeight="1">
      <c r="A534" s="7"/>
      <c r="B534" s="7"/>
      <c r="C534" s="7"/>
      <c r="D534" s="7"/>
      <c r="E534" s="7"/>
      <c r="F534" s="7"/>
      <c r="G534" s="7"/>
      <c r="H534" s="7"/>
    </row>
    <row r="535" spans="1:8" ht="12.75" customHeight="1">
      <c r="A535" s="7"/>
      <c r="B535" s="7"/>
      <c r="C535" s="7"/>
      <c r="D535" s="7"/>
      <c r="E535" s="7"/>
      <c r="F535" s="7"/>
      <c r="G535" s="7"/>
      <c r="H535" s="7"/>
    </row>
    <row r="536" spans="1:8" ht="12.75" customHeight="1">
      <c r="A536" s="7"/>
      <c r="B536" s="7"/>
      <c r="C536" s="7"/>
      <c r="D536" s="7"/>
      <c r="E536" s="7"/>
      <c r="F536" s="7"/>
      <c r="G536" s="7"/>
      <c r="H536" s="7"/>
    </row>
    <row r="537" spans="1:8" ht="12.75" customHeight="1">
      <c r="A537" s="7"/>
      <c r="B537" s="7"/>
      <c r="C537" s="7"/>
      <c r="D537" s="7"/>
      <c r="E537" s="7"/>
      <c r="F537" s="7"/>
      <c r="G537" s="7"/>
      <c r="H537" s="7"/>
    </row>
    <row r="538" spans="1:8" ht="12.75" customHeight="1">
      <c r="A538" s="7"/>
      <c r="B538" s="7"/>
      <c r="C538" s="7"/>
      <c r="D538" s="7"/>
      <c r="E538" s="7"/>
      <c r="F538" s="7"/>
      <c r="G538" s="7"/>
      <c r="H538" s="7"/>
    </row>
    <row r="539" spans="1:8" ht="12.75" customHeight="1">
      <c r="A539" s="7"/>
      <c r="B539" s="7"/>
      <c r="C539" s="7"/>
      <c r="D539" s="7"/>
      <c r="E539" s="7"/>
      <c r="F539" s="7"/>
      <c r="G539" s="7"/>
      <c r="H539" s="7"/>
    </row>
    <row r="540" spans="1:8" ht="12.75" customHeight="1">
      <c r="A540" s="7"/>
      <c r="B540" s="7"/>
      <c r="C540" s="7"/>
      <c r="D540" s="7"/>
      <c r="E540" s="7"/>
      <c r="F540" s="7"/>
      <c r="G540" s="7"/>
      <c r="H540" s="7"/>
    </row>
    <row r="541" spans="1:8" ht="12.75" customHeight="1">
      <c r="A541" s="7"/>
      <c r="B541" s="7"/>
      <c r="C541" s="7"/>
      <c r="D541" s="7"/>
      <c r="E541" s="7"/>
      <c r="F541" s="7"/>
      <c r="G541" s="7"/>
      <c r="H541" s="7"/>
    </row>
    <row r="542" spans="1:8" ht="12.75" customHeight="1">
      <c r="A542" s="7"/>
      <c r="B542" s="7"/>
      <c r="C542" s="7"/>
      <c r="D542" s="7"/>
      <c r="E542" s="7"/>
      <c r="F542" s="7"/>
      <c r="G542" s="7"/>
      <c r="H542" s="7"/>
    </row>
    <row r="543" spans="1:8" ht="12.75" customHeight="1">
      <c r="A543" s="7"/>
      <c r="B543" s="7"/>
      <c r="C543" s="7"/>
      <c r="D543" s="7"/>
      <c r="E543" s="7"/>
      <c r="F543" s="7"/>
      <c r="G543" s="7"/>
      <c r="H543" s="7"/>
    </row>
    <row r="544" spans="1:8" ht="12.75" customHeight="1">
      <c r="A544" s="7"/>
      <c r="B544" s="7"/>
      <c r="C544" s="7"/>
      <c r="D544" s="7"/>
      <c r="E544" s="7"/>
      <c r="F544" s="7"/>
      <c r="G544" s="7"/>
      <c r="H544" s="7"/>
    </row>
    <row r="545" spans="1:8" ht="12.75" customHeight="1">
      <c r="A545" s="7"/>
      <c r="B545" s="7"/>
      <c r="C545" s="7"/>
      <c r="D545" s="7"/>
      <c r="E545" s="7"/>
      <c r="F545" s="7"/>
      <c r="G545" s="7"/>
      <c r="H545" s="7"/>
    </row>
    <row r="546" spans="1:8" ht="12.75" customHeight="1">
      <c r="A546" s="7"/>
      <c r="B546" s="7"/>
      <c r="C546" s="7"/>
      <c r="D546" s="7"/>
      <c r="E546" s="7"/>
      <c r="F546" s="7"/>
      <c r="G546" s="7"/>
      <c r="H546" s="7"/>
    </row>
    <row r="547" spans="1:8" ht="12.75" customHeight="1">
      <c r="A547" s="7"/>
      <c r="B547" s="7"/>
      <c r="C547" s="7"/>
      <c r="D547" s="7"/>
      <c r="E547" s="7"/>
      <c r="F547" s="7"/>
      <c r="G547" s="7"/>
      <c r="H547" s="7"/>
    </row>
    <row r="548" spans="1:8" ht="12.75" customHeight="1">
      <c r="A548" s="7"/>
      <c r="B548" s="7"/>
      <c r="C548" s="7"/>
      <c r="D548" s="7"/>
      <c r="E548" s="7"/>
      <c r="F548" s="7"/>
      <c r="G548" s="7"/>
      <c r="H548" s="7"/>
    </row>
    <row r="549" spans="1:8" ht="12.75" customHeight="1">
      <c r="A549" s="7"/>
      <c r="B549" s="7"/>
      <c r="C549" s="7"/>
      <c r="D549" s="7"/>
      <c r="E549" s="7"/>
      <c r="F549" s="7"/>
      <c r="G549" s="7"/>
      <c r="H549" s="7"/>
    </row>
    <row r="550" spans="1:8" ht="12.75" customHeight="1">
      <c r="A550" s="7"/>
      <c r="B550" s="7"/>
      <c r="C550" s="7"/>
      <c r="D550" s="7"/>
      <c r="E550" s="7"/>
      <c r="F550" s="7"/>
      <c r="G550" s="7"/>
      <c r="H550" s="7"/>
    </row>
    <row r="551" spans="1:8" ht="12.75" customHeight="1">
      <c r="A551" s="7"/>
      <c r="B551" s="7"/>
      <c r="C551" s="7"/>
      <c r="D551" s="7"/>
      <c r="E551" s="7"/>
      <c r="F551" s="7"/>
      <c r="G551" s="7"/>
      <c r="H551" s="7"/>
    </row>
    <row r="552" spans="1:8" ht="12.75" customHeight="1">
      <c r="A552" s="7"/>
      <c r="B552" s="7"/>
      <c r="C552" s="7"/>
      <c r="D552" s="7"/>
      <c r="E552" s="7"/>
      <c r="F552" s="7"/>
      <c r="G552" s="7"/>
      <c r="H552" s="7"/>
    </row>
    <row r="553" spans="1:8" ht="12.75" customHeight="1">
      <c r="A553" s="7"/>
      <c r="B553" s="7"/>
      <c r="C553" s="7"/>
      <c r="D553" s="7"/>
      <c r="E553" s="7"/>
      <c r="F553" s="7"/>
      <c r="G553" s="7"/>
      <c r="H553" s="7"/>
    </row>
    <row r="554" spans="1:8" ht="12.75" customHeight="1">
      <c r="A554" s="7"/>
      <c r="B554" s="7"/>
      <c r="C554" s="7"/>
      <c r="D554" s="7"/>
      <c r="E554" s="7"/>
      <c r="F554" s="7"/>
      <c r="G554" s="7"/>
      <c r="H554" s="7"/>
    </row>
    <row r="555" spans="1:8" ht="12.75" customHeight="1">
      <c r="A555" s="7"/>
      <c r="B555" s="7"/>
      <c r="C555" s="7"/>
      <c r="D555" s="7"/>
      <c r="E555" s="7"/>
      <c r="F555" s="7"/>
      <c r="G555" s="7"/>
      <c r="H555" s="7"/>
    </row>
    <row r="556" spans="1:8" ht="12.75" customHeight="1">
      <c r="A556" s="7"/>
      <c r="B556" s="7"/>
      <c r="C556" s="7"/>
      <c r="D556" s="7"/>
      <c r="E556" s="7"/>
      <c r="F556" s="7"/>
      <c r="G556" s="7"/>
      <c r="H556" s="7"/>
    </row>
    <row r="557" spans="1:8" ht="12.75" customHeight="1">
      <c r="A557" s="7"/>
      <c r="B557" s="7"/>
      <c r="C557" s="7"/>
      <c r="D557" s="7"/>
      <c r="E557" s="7"/>
      <c r="F557" s="7"/>
      <c r="G557" s="7"/>
      <c r="H557" s="7"/>
    </row>
    <row r="558" spans="1:8" ht="12.75" customHeight="1">
      <c r="A558" s="7"/>
      <c r="B558" s="7"/>
      <c r="C558" s="7"/>
      <c r="D558" s="7"/>
      <c r="E558" s="7"/>
      <c r="F558" s="7"/>
      <c r="G558" s="7"/>
      <c r="H558" s="7"/>
    </row>
    <row r="559" spans="1:8" ht="12.75" customHeight="1">
      <c r="A559" s="7"/>
      <c r="B559" s="7"/>
      <c r="C559" s="7"/>
      <c r="D559" s="7"/>
      <c r="E559" s="7"/>
      <c r="F559" s="7"/>
      <c r="G559" s="7"/>
      <c r="H559" s="7"/>
    </row>
    <row r="560" spans="1:8" ht="12.75" customHeight="1">
      <c r="A560" s="7"/>
      <c r="B560" s="7"/>
      <c r="C560" s="7"/>
      <c r="D560" s="7"/>
      <c r="E560" s="7"/>
      <c r="F560" s="7"/>
      <c r="G560" s="7"/>
      <c r="H560" s="7"/>
    </row>
    <row r="561" spans="1:8" ht="12.75" customHeight="1">
      <c r="A561" s="7"/>
      <c r="B561" s="7"/>
      <c r="C561" s="7"/>
      <c r="D561" s="7"/>
      <c r="E561" s="7"/>
      <c r="F561" s="7"/>
      <c r="G561" s="7"/>
      <c r="H561" s="7"/>
    </row>
    <row r="562" spans="1:8" ht="12.75" customHeight="1">
      <c r="A562" s="7"/>
      <c r="B562" s="7"/>
      <c r="C562" s="7"/>
      <c r="D562" s="7"/>
      <c r="E562" s="7"/>
      <c r="F562" s="7"/>
      <c r="G562" s="7"/>
      <c r="H562" s="7"/>
    </row>
    <row r="563" spans="1:8" ht="12.75" customHeight="1">
      <c r="A563" s="7"/>
      <c r="B563" s="7"/>
      <c r="C563" s="7"/>
      <c r="D563" s="7"/>
      <c r="E563" s="7"/>
      <c r="F563" s="7"/>
      <c r="G563" s="7"/>
      <c r="H563" s="7"/>
    </row>
    <row r="564" spans="1:8" ht="12.75" customHeight="1">
      <c r="A564" s="7"/>
      <c r="B564" s="7"/>
      <c r="C564" s="7"/>
      <c r="D564" s="7"/>
      <c r="E564" s="7"/>
      <c r="F564" s="7"/>
      <c r="G564" s="7"/>
      <c r="H564" s="7"/>
    </row>
    <row r="565" spans="1:8" ht="12.75" customHeight="1">
      <c r="A565" s="7"/>
      <c r="B565" s="7"/>
      <c r="C565" s="7"/>
      <c r="D565" s="7"/>
      <c r="E565" s="7"/>
      <c r="F565" s="7"/>
      <c r="G565" s="7"/>
      <c r="H565" s="7"/>
    </row>
    <row r="566" spans="1:8" ht="12.75" customHeight="1">
      <c r="A566" s="7"/>
      <c r="B566" s="7"/>
      <c r="C566" s="7"/>
      <c r="D566" s="7"/>
      <c r="E566" s="7"/>
      <c r="F566" s="7"/>
      <c r="G566" s="7"/>
      <c r="H566" s="7"/>
    </row>
    <row r="567" spans="1:8" ht="12.75" customHeight="1">
      <c r="A567" s="7"/>
      <c r="B567" s="7"/>
      <c r="C567" s="7"/>
      <c r="D567" s="7"/>
      <c r="E567" s="7"/>
      <c r="F567" s="7"/>
      <c r="G567" s="7"/>
      <c r="H567" s="7"/>
    </row>
    <row r="568" spans="1:8" ht="12.75" customHeight="1">
      <c r="A568" s="7"/>
      <c r="B568" s="7"/>
      <c r="C568" s="7"/>
      <c r="D568" s="7"/>
      <c r="E568" s="7"/>
      <c r="F568" s="7"/>
      <c r="G568" s="7"/>
      <c r="H568" s="7"/>
    </row>
    <row r="569" spans="1:8" ht="12.75" customHeight="1">
      <c r="A569" s="7"/>
      <c r="B569" s="7"/>
      <c r="C569" s="7"/>
      <c r="D569" s="7"/>
      <c r="E569" s="7"/>
      <c r="F569" s="7"/>
      <c r="G569" s="7"/>
      <c r="H569" s="7"/>
    </row>
    <row r="570" spans="1:8" ht="12.75" customHeight="1">
      <c r="A570" s="7"/>
      <c r="B570" s="7"/>
      <c r="C570" s="7"/>
      <c r="D570" s="7"/>
      <c r="E570" s="7"/>
      <c r="F570" s="7"/>
      <c r="G570" s="7"/>
      <c r="H570" s="7"/>
    </row>
    <row r="571" spans="1:8" ht="12.75" customHeight="1">
      <c r="A571" s="7"/>
      <c r="B571" s="7"/>
      <c r="C571" s="7"/>
      <c r="D571" s="7"/>
      <c r="E571" s="7"/>
      <c r="F571" s="7"/>
      <c r="G571" s="7"/>
      <c r="H571" s="7"/>
    </row>
    <row r="572" spans="1:8" ht="12.75" customHeight="1">
      <c r="A572" s="7"/>
      <c r="B572" s="7"/>
      <c r="C572" s="7"/>
      <c r="D572" s="7"/>
      <c r="E572" s="7"/>
      <c r="F572" s="7"/>
      <c r="G572" s="7"/>
      <c r="H572" s="7"/>
    </row>
    <row r="573" spans="1:8" ht="12.75" customHeight="1">
      <c r="A573" s="7"/>
      <c r="B573" s="7"/>
      <c r="C573" s="7"/>
      <c r="D573" s="7"/>
      <c r="E573" s="7"/>
      <c r="F573" s="7"/>
      <c r="G573" s="7"/>
      <c r="H573" s="7"/>
    </row>
    <row r="574" spans="1:8" ht="12.75" customHeight="1">
      <c r="A574" s="7"/>
      <c r="B574" s="7"/>
      <c r="C574" s="7"/>
      <c r="D574" s="7"/>
      <c r="E574" s="7"/>
      <c r="F574" s="7"/>
      <c r="G574" s="7"/>
      <c r="H574" s="7"/>
    </row>
    <row r="575" spans="1:8" ht="12.75" customHeight="1">
      <c r="A575" s="7"/>
      <c r="B575" s="7"/>
      <c r="C575" s="7"/>
      <c r="D575" s="7"/>
      <c r="E575" s="7"/>
      <c r="F575" s="7"/>
      <c r="G575" s="7"/>
      <c r="H575" s="7"/>
    </row>
    <row r="576" spans="1:8" ht="12.75" customHeight="1">
      <c r="A576" s="7"/>
      <c r="B576" s="7"/>
      <c r="C576" s="7"/>
      <c r="D576" s="7"/>
      <c r="E576" s="7"/>
      <c r="F576" s="7"/>
      <c r="G576" s="7"/>
      <c r="H576" s="7"/>
    </row>
    <row r="577" spans="1:8" ht="12.75" customHeight="1">
      <c r="A577" s="7"/>
      <c r="B577" s="7"/>
      <c r="C577" s="7"/>
      <c r="D577" s="7"/>
      <c r="E577" s="7"/>
      <c r="F577" s="7"/>
      <c r="G577" s="7"/>
      <c r="H577" s="7"/>
    </row>
    <row r="578" spans="1:8" ht="12.75" customHeight="1">
      <c r="A578" s="7"/>
      <c r="B578" s="7"/>
      <c r="C578" s="7"/>
      <c r="D578" s="7"/>
      <c r="E578" s="7"/>
      <c r="F578" s="7"/>
      <c r="G578" s="7"/>
      <c r="H578" s="7"/>
    </row>
    <row r="579" spans="1:8" ht="12.75" customHeight="1">
      <c r="A579" s="7"/>
      <c r="B579" s="7"/>
      <c r="C579" s="7"/>
      <c r="D579" s="7"/>
      <c r="E579" s="7"/>
      <c r="F579" s="7"/>
      <c r="G579" s="7"/>
      <c r="H579" s="7"/>
    </row>
    <row r="580" spans="1:8" ht="12.75" customHeight="1">
      <c r="A580" s="7"/>
      <c r="B580" s="7"/>
      <c r="C580" s="7"/>
      <c r="D580" s="7"/>
      <c r="E580" s="7"/>
      <c r="F580" s="7"/>
      <c r="G580" s="7"/>
      <c r="H580" s="7"/>
    </row>
    <row r="581" spans="1:8" ht="12.75" customHeight="1">
      <c r="A581" s="7"/>
      <c r="B581" s="7"/>
      <c r="C581" s="7"/>
      <c r="D581" s="7"/>
      <c r="E581" s="7"/>
      <c r="F581" s="7"/>
      <c r="G581" s="7"/>
      <c r="H581" s="7"/>
    </row>
    <row r="582" spans="1:8" ht="12.75" customHeight="1">
      <c r="A582" s="7"/>
      <c r="B582" s="7"/>
      <c r="C582" s="7"/>
      <c r="D582" s="7"/>
      <c r="E582" s="7"/>
      <c r="F582" s="7"/>
      <c r="G582" s="7"/>
      <c r="H582" s="7"/>
    </row>
    <row r="583" spans="1:8" ht="12.75" customHeight="1">
      <c r="A583" s="7"/>
      <c r="B583" s="7"/>
      <c r="C583" s="7"/>
      <c r="D583" s="7"/>
      <c r="E583" s="7"/>
      <c r="F583" s="7"/>
      <c r="G583" s="7"/>
      <c r="H583" s="7"/>
    </row>
    <row r="584" spans="1:8" ht="12.75" customHeight="1">
      <c r="A584" s="7"/>
      <c r="B584" s="7"/>
      <c r="C584" s="7"/>
      <c r="D584" s="7"/>
      <c r="E584" s="7"/>
      <c r="F584" s="7"/>
      <c r="G584" s="7"/>
      <c r="H584" s="7"/>
    </row>
    <row r="585" spans="1:8" ht="12.75" customHeight="1">
      <c r="A585" s="7"/>
      <c r="B585" s="7"/>
      <c r="C585" s="7"/>
      <c r="D585" s="7"/>
      <c r="E585" s="7"/>
      <c r="F585" s="7"/>
      <c r="G585" s="7"/>
      <c r="H585" s="7"/>
    </row>
    <row r="586" spans="1:8" ht="12.75" customHeight="1">
      <c r="A586" s="7"/>
      <c r="B586" s="7"/>
      <c r="C586" s="7"/>
      <c r="D586" s="7"/>
      <c r="E586" s="7"/>
      <c r="F586" s="7"/>
      <c r="G586" s="7"/>
      <c r="H586" s="7"/>
    </row>
    <row r="587" spans="1:8" ht="12.75" customHeight="1">
      <c r="A587" s="7"/>
      <c r="B587" s="7"/>
      <c r="C587" s="7"/>
      <c r="D587" s="7"/>
      <c r="E587" s="7"/>
      <c r="F587" s="7"/>
      <c r="G587" s="7"/>
      <c r="H587" s="7"/>
    </row>
    <row r="588" spans="1:8" ht="12.75" customHeight="1">
      <c r="A588" s="7"/>
      <c r="B588" s="7"/>
      <c r="C588" s="7"/>
      <c r="D588" s="7"/>
      <c r="E588" s="7"/>
      <c r="F588" s="7"/>
      <c r="G588" s="7"/>
      <c r="H588" s="7"/>
    </row>
    <row r="589" spans="1:8" ht="12.75" customHeight="1">
      <c r="A589" s="7"/>
      <c r="B589" s="7"/>
      <c r="C589" s="7"/>
      <c r="D589" s="7"/>
      <c r="E589" s="7"/>
      <c r="F589" s="7"/>
      <c r="G589" s="7"/>
      <c r="H589" s="7"/>
    </row>
    <row r="590" spans="1:8" ht="12.75" customHeight="1">
      <c r="A590" s="7"/>
      <c r="B590" s="7"/>
      <c r="C590" s="7"/>
      <c r="D590" s="7"/>
      <c r="E590" s="7"/>
      <c r="F590" s="7"/>
      <c r="G590" s="7"/>
      <c r="H590" s="7"/>
    </row>
    <row r="591" spans="1:8" ht="12.75" customHeight="1">
      <c r="A591" s="7"/>
      <c r="B591" s="7"/>
      <c r="C591" s="7"/>
      <c r="D591" s="7"/>
      <c r="E591" s="7"/>
      <c r="F591" s="7"/>
      <c r="G591" s="7"/>
      <c r="H591" s="7"/>
    </row>
    <row r="592" spans="1:8" ht="12.75" customHeight="1">
      <c r="A592" s="7"/>
      <c r="B592" s="7"/>
      <c r="C592" s="7"/>
      <c r="D592" s="7"/>
      <c r="E592" s="7"/>
      <c r="F592" s="7"/>
      <c r="G592" s="7"/>
      <c r="H592" s="7"/>
    </row>
    <row r="593" spans="1:8" ht="12.75" customHeight="1">
      <c r="A593" s="7"/>
      <c r="B593" s="7"/>
      <c r="C593" s="7"/>
      <c r="D593" s="7"/>
      <c r="E593" s="7"/>
      <c r="F593" s="7"/>
      <c r="G593" s="7"/>
      <c r="H593" s="7"/>
    </row>
    <row r="594" spans="1:8" ht="12.75" customHeight="1">
      <c r="A594" s="7"/>
      <c r="B594" s="7"/>
      <c r="C594" s="7"/>
      <c r="D594" s="7"/>
      <c r="E594" s="7"/>
      <c r="F594" s="7"/>
      <c r="G594" s="7"/>
      <c r="H594" s="7"/>
    </row>
    <row r="595" spans="1:8" ht="12.75" customHeight="1">
      <c r="A595" s="7"/>
      <c r="B595" s="7"/>
      <c r="C595" s="7"/>
      <c r="D595" s="7"/>
      <c r="E595" s="7"/>
      <c r="F595" s="7"/>
      <c r="G595" s="7"/>
      <c r="H595" s="7"/>
    </row>
    <row r="596" spans="1:8" ht="12.75" customHeight="1">
      <c r="A596" s="7"/>
      <c r="B596" s="7"/>
      <c r="C596" s="7"/>
      <c r="D596" s="7"/>
      <c r="E596" s="7"/>
      <c r="F596" s="7"/>
      <c r="G596" s="7"/>
      <c r="H596" s="7"/>
    </row>
    <row r="597" spans="1:8" ht="12.75" customHeight="1">
      <c r="A597" s="7"/>
      <c r="B597" s="7"/>
      <c r="C597" s="7"/>
      <c r="D597" s="7"/>
      <c r="E597" s="7"/>
      <c r="F597" s="7"/>
      <c r="G597" s="7"/>
      <c r="H597" s="7"/>
    </row>
    <row r="598" spans="1:8" ht="12.75" customHeight="1">
      <c r="A598" s="7"/>
      <c r="B598" s="7"/>
      <c r="C598" s="7"/>
      <c r="D598" s="7"/>
      <c r="E598" s="7"/>
      <c r="F598" s="7"/>
      <c r="G598" s="7"/>
      <c r="H598" s="7"/>
    </row>
    <row r="599" spans="1:8" ht="12.75" customHeight="1">
      <c r="A599" s="7"/>
      <c r="B599" s="7"/>
      <c r="C599" s="7"/>
      <c r="D599" s="7"/>
      <c r="E599" s="7"/>
      <c r="F599" s="7"/>
      <c r="G599" s="7"/>
      <c r="H599" s="7"/>
    </row>
    <row r="600" spans="1:8" ht="12.75" customHeight="1">
      <c r="A600" s="7"/>
      <c r="B600" s="7"/>
      <c r="C600" s="7"/>
      <c r="D600" s="7"/>
      <c r="E600" s="7"/>
      <c r="F600" s="7"/>
      <c r="G600" s="7"/>
      <c r="H600" s="7"/>
    </row>
    <row r="601" spans="1:8" ht="12.75" customHeight="1">
      <c r="A601" s="7"/>
      <c r="B601" s="7"/>
      <c r="C601" s="7"/>
      <c r="D601" s="7"/>
      <c r="E601" s="7"/>
      <c r="F601" s="7"/>
      <c r="G601" s="7"/>
      <c r="H601" s="7"/>
    </row>
    <row r="602" spans="1:8" ht="12.75" customHeight="1">
      <c r="A602" s="7"/>
      <c r="B602" s="7"/>
      <c r="C602" s="7"/>
      <c r="D602" s="7"/>
      <c r="E602" s="7"/>
      <c r="F602" s="7"/>
      <c r="G602" s="7"/>
      <c r="H602" s="7"/>
    </row>
    <row r="603" spans="1:8" ht="12.75" customHeight="1">
      <c r="A603" s="7"/>
      <c r="B603" s="7"/>
      <c r="C603" s="7"/>
      <c r="D603" s="7"/>
      <c r="E603" s="7"/>
      <c r="F603" s="7"/>
      <c r="G603" s="7"/>
      <c r="H603" s="7"/>
    </row>
    <row r="604" spans="1:8" ht="12.75" customHeight="1">
      <c r="A604" s="7"/>
      <c r="B604" s="7"/>
      <c r="C604" s="7"/>
      <c r="D604" s="7"/>
      <c r="E604" s="7"/>
      <c r="F604" s="7"/>
      <c r="G604" s="7"/>
      <c r="H604" s="7"/>
    </row>
    <row r="605" spans="1:8" ht="12.75" customHeight="1">
      <c r="A605" s="7"/>
      <c r="B605" s="7"/>
      <c r="C605" s="7"/>
      <c r="D605" s="7"/>
      <c r="E605" s="7"/>
      <c r="F605" s="7"/>
      <c r="G605" s="7"/>
      <c r="H605" s="7"/>
    </row>
    <row r="606" spans="1:8" ht="12.75" customHeight="1">
      <c r="A606" s="7"/>
      <c r="B606" s="7"/>
      <c r="C606" s="7"/>
      <c r="D606" s="7"/>
      <c r="E606" s="7"/>
      <c r="F606" s="7"/>
      <c r="G606" s="7"/>
      <c r="H606" s="7"/>
    </row>
    <row r="607" spans="1:8" ht="12.75" customHeight="1">
      <c r="A607" s="7"/>
      <c r="B607" s="7"/>
      <c r="C607" s="7"/>
      <c r="D607" s="7"/>
      <c r="E607" s="7"/>
      <c r="F607" s="7"/>
      <c r="G607" s="7"/>
      <c r="H607" s="7"/>
    </row>
    <row r="608" spans="1:8" ht="12.75" customHeight="1">
      <c r="A608" s="7"/>
      <c r="B608" s="7"/>
      <c r="C608" s="7"/>
      <c r="D608" s="7"/>
      <c r="E608" s="7"/>
      <c r="F608" s="7"/>
      <c r="G608" s="7"/>
      <c r="H608" s="7"/>
    </row>
    <row r="609" spans="1:8" ht="12.75" customHeight="1">
      <c r="A609" s="7"/>
      <c r="B609" s="7"/>
      <c r="C609" s="7"/>
      <c r="D609" s="7"/>
      <c r="E609" s="7"/>
      <c r="F609" s="7"/>
      <c r="G609" s="7"/>
      <c r="H609" s="7"/>
    </row>
    <row r="610" spans="1:8" ht="12.75" customHeight="1">
      <c r="A610" s="7"/>
      <c r="B610" s="7"/>
      <c r="C610" s="7"/>
      <c r="D610" s="7"/>
      <c r="E610" s="7"/>
      <c r="F610" s="7"/>
      <c r="G610" s="7"/>
      <c r="H610" s="7"/>
    </row>
    <row r="611" spans="1:8" ht="12.75" customHeight="1">
      <c r="A611" s="7"/>
      <c r="B611" s="7"/>
      <c r="C611" s="7"/>
      <c r="D611" s="7"/>
      <c r="E611" s="7"/>
      <c r="F611" s="7"/>
      <c r="G611" s="7"/>
      <c r="H611" s="7"/>
    </row>
    <row r="612" spans="1:8" ht="12.75" customHeight="1">
      <c r="A612" s="7"/>
      <c r="B612" s="7"/>
      <c r="C612" s="7"/>
      <c r="D612" s="7"/>
      <c r="E612" s="7"/>
      <c r="F612" s="7"/>
      <c r="G612" s="7"/>
      <c r="H612" s="7"/>
    </row>
    <row r="613" spans="1:8" ht="12.75" customHeight="1">
      <c r="A613" s="7"/>
      <c r="B613" s="7"/>
      <c r="C613" s="7"/>
      <c r="D613" s="7"/>
      <c r="E613" s="7"/>
      <c r="F613" s="7"/>
      <c r="G613" s="7"/>
      <c r="H613" s="7"/>
    </row>
    <row r="614" spans="1:8" ht="12.75" customHeight="1">
      <c r="A614" s="7"/>
      <c r="B614" s="7"/>
      <c r="C614" s="7"/>
      <c r="D614" s="7"/>
      <c r="E614" s="7"/>
      <c r="F614" s="7"/>
      <c r="G614" s="7"/>
      <c r="H614" s="7"/>
    </row>
    <row r="615" spans="1:8" ht="12.75" customHeight="1">
      <c r="A615" s="7"/>
      <c r="B615" s="7"/>
      <c r="C615" s="7"/>
      <c r="D615" s="7"/>
      <c r="E615" s="7"/>
      <c r="F615" s="7"/>
      <c r="G615" s="7"/>
      <c r="H615" s="7"/>
    </row>
    <row r="616" spans="1:8" ht="12.75" customHeight="1">
      <c r="A616" s="7"/>
      <c r="B616" s="7"/>
      <c r="C616" s="7"/>
      <c r="D616" s="7"/>
      <c r="E616" s="7"/>
      <c r="F616" s="7"/>
      <c r="G616" s="7"/>
      <c r="H616" s="7"/>
    </row>
    <row r="617" spans="1:8" ht="12.75" customHeight="1">
      <c r="A617" s="7"/>
      <c r="B617" s="7"/>
      <c r="C617" s="7"/>
      <c r="D617" s="7"/>
      <c r="E617" s="7"/>
      <c r="F617" s="7"/>
      <c r="G617" s="7"/>
      <c r="H617" s="7"/>
    </row>
    <row r="618" spans="1:8" ht="12.75" customHeight="1">
      <c r="A618" s="7"/>
      <c r="B618" s="7"/>
      <c r="C618" s="7"/>
      <c r="D618" s="7"/>
      <c r="E618" s="7"/>
      <c r="F618" s="7"/>
      <c r="G618" s="7"/>
      <c r="H618" s="7"/>
    </row>
    <row r="619" spans="1:8" ht="12.75" customHeight="1">
      <c r="A619" s="7"/>
      <c r="B619" s="7"/>
      <c r="C619" s="7"/>
      <c r="D619" s="7"/>
      <c r="E619" s="7"/>
      <c r="F619" s="7"/>
      <c r="G619" s="7"/>
      <c r="H619" s="7"/>
    </row>
    <row r="620" spans="1:8" ht="12.75" customHeight="1">
      <c r="A620" s="7"/>
      <c r="B620" s="7"/>
      <c r="C620" s="7"/>
      <c r="D620" s="7"/>
      <c r="E620" s="7"/>
      <c r="F620" s="7"/>
      <c r="G620" s="7"/>
      <c r="H620" s="7"/>
    </row>
    <row r="621" spans="1:8" ht="12.75" customHeight="1">
      <c r="A621" s="7"/>
      <c r="B621" s="7"/>
      <c r="C621" s="7"/>
      <c r="D621" s="7"/>
      <c r="E621" s="7"/>
      <c r="F621" s="7"/>
      <c r="G621" s="7"/>
      <c r="H621" s="7"/>
    </row>
    <row r="622" spans="1:8" ht="12.75" customHeight="1">
      <c r="A622" s="7"/>
      <c r="B622" s="7"/>
      <c r="C622" s="7"/>
      <c r="D622" s="7"/>
      <c r="E622" s="7"/>
      <c r="F622" s="7"/>
      <c r="G622" s="7"/>
      <c r="H622" s="7"/>
    </row>
    <row r="623" spans="1:8" ht="12.75" customHeight="1">
      <c r="A623" s="7"/>
      <c r="B623" s="7"/>
      <c r="C623" s="7"/>
      <c r="D623" s="7"/>
      <c r="E623" s="7"/>
      <c r="F623" s="7"/>
      <c r="G623" s="7"/>
      <c r="H623" s="7"/>
    </row>
    <row r="624" spans="1:8" ht="12.75" customHeight="1">
      <c r="A624" s="7"/>
      <c r="B624" s="7"/>
      <c r="C624" s="7"/>
      <c r="D624" s="7"/>
      <c r="E624" s="7"/>
      <c r="F624" s="7"/>
      <c r="G624" s="7"/>
      <c r="H624" s="7"/>
    </row>
    <row r="625" spans="1:8" ht="12.75" customHeight="1">
      <c r="A625" s="7"/>
      <c r="B625" s="7"/>
      <c r="C625" s="7"/>
      <c r="D625" s="7"/>
      <c r="E625" s="7"/>
      <c r="F625" s="7"/>
      <c r="G625" s="7"/>
      <c r="H625" s="7"/>
    </row>
    <row r="626" spans="1:8" ht="12.75" customHeight="1">
      <c r="A626" s="7"/>
      <c r="B626" s="7"/>
      <c r="C626" s="7"/>
      <c r="D626" s="7"/>
      <c r="E626" s="7"/>
      <c r="F626" s="7"/>
      <c r="G626" s="7"/>
      <c r="H626" s="7"/>
    </row>
    <row r="627" spans="1:8" ht="12.75" customHeight="1">
      <c r="A627" s="7"/>
      <c r="B627" s="7"/>
      <c r="C627" s="7"/>
      <c r="D627" s="7"/>
      <c r="E627" s="7"/>
      <c r="F627" s="7"/>
      <c r="G627" s="7"/>
      <c r="H627" s="7"/>
    </row>
    <row r="628" spans="1:8" ht="12.75" customHeight="1">
      <c r="A628" s="7"/>
      <c r="B628" s="7"/>
      <c r="C628" s="7"/>
      <c r="D628" s="7"/>
      <c r="E628" s="7"/>
      <c r="F628" s="7"/>
      <c r="G628" s="7"/>
      <c r="H628" s="7"/>
    </row>
    <row r="629" spans="1:8" ht="12.75" customHeight="1">
      <c r="A629" s="7"/>
      <c r="B629" s="7"/>
      <c r="C629" s="7"/>
      <c r="D629" s="7"/>
      <c r="E629" s="7"/>
      <c r="F629" s="7"/>
      <c r="G629" s="7"/>
      <c r="H629" s="7"/>
    </row>
    <row r="630" spans="1:8" ht="12.75" customHeight="1">
      <c r="A630" s="7"/>
      <c r="B630" s="7"/>
      <c r="C630" s="7"/>
      <c r="D630" s="7"/>
      <c r="E630" s="7"/>
      <c r="F630" s="7"/>
      <c r="G630" s="7"/>
      <c r="H630" s="7"/>
    </row>
    <row r="631" spans="1:8" ht="12.75" customHeight="1">
      <c r="A631" s="7"/>
      <c r="B631" s="7"/>
      <c r="C631" s="7"/>
      <c r="D631" s="7"/>
      <c r="E631" s="7"/>
      <c r="F631" s="7"/>
      <c r="G631" s="7"/>
      <c r="H631" s="7"/>
    </row>
    <row r="632" spans="1:8" ht="12.75" customHeight="1">
      <c r="A632" s="7"/>
      <c r="B632" s="7"/>
      <c r="C632" s="7"/>
      <c r="D632" s="7"/>
      <c r="E632" s="7"/>
      <c r="F632" s="7"/>
      <c r="G632" s="7"/>
      <c r="H632" s="7"/>
    </row>
    <row r="633" spans="1:8" ht="12.75" customHeight="1">
      <c r="A633" s="7"/>
      <c r="B633" s="7"/>
      <c r="C633" s="7"/>
      <c r="D633" s="7"/>
      <c r="E633" s="7"/>
      <c r="F633" s="7"/>
      <c r="G633" s="7"/>
      <c r="H633" s="7"/>
    </row>
    <row r="634" spans="1:8" ht="12.75" customHeight="1">
      <c r="A634" s="7"/>
      <c r="B634" s="7"/>
      <c r="C634" s="7"/>
      <c r="D634" s="7"/>
      <c r="E634" s="7"/>
      <c r="F634" s="7"/>
      <c r="G634" s="7"/>
      <c r="H634" s="7"/>
    </row>
    <row r="635" spans="1:8" ht="12.75" customHeight="1">
      <c r="A635" s="7"/>
      <c r="B635" s="7"/>
      <c r="C635" s="7"/>
      <c r="D635" s="7"/>
      <c r="E635" s="7"/>
      <c r="F635" s="7"/>
      <c r="G635" s="7"/>
      <c r="H635" s="7"/>
    </row>
    <row r="636" spans="1:8" ht="12.75" customHeight="1">
      <c r="A636" s="7"/>
      <c r="B636" s="7"/>
      <c r="C636" s="7"/>
      <c r="D636" s="7"/>
      <c r="E636" s="7"/>
      <c r="F636" s="7"/>
      <c r="G636" s="7"/>
      <c r="H636" s="7"/>
    </row>
    <row r="637" spans="1:8" ht="12.75" customHeight="1">
      <c r="A637" s="7"/>
      <c r="B637" s="7"/>
      <c r="C637" s="7"/>
      <c r="D637" s="7"/>
      <c r="E637" s="7"/>
      <c r="F637" s="7"/>
      <c r="G637" s="7"/>
      <c r="H637" s="7"/>
    </row>
    <row r="638" spans="1:8" ht="12.75" customHeight="1">
      <c r="A638" s="7"/>
      <c r="B638" s="7"/>
      <c r="C638" s="7"/>
      <c r="D638" s="7"/>
      <c r="E638" s="7"/>
      <c r="F638" s="7"/>
      <c r="G638" s="7"/>
      <c r="H638" s="7"/>
    </row>
    <row r="639" spans="1:8" ht="12.75" customHeight="1">
      <c r="A639" s="7"/>
      <c r="B639" s="7"/>
      <c r="C639" s="7"/>
      <c r="D639" s="7"/>
      <c r="E639" s="7"/>
      <c r="F639" s="7"/>
      <c r="G639" s="7"/>
      <c r="H639" s="7"/>
    </row>
    <row r="640" spans="1:8" ht="12.75" customHeight="1">
      <c r="A640" s="7"/>
      <c r="B640" s="7"/>
      <c r="C640" s="7"/>
      <c r="D640" s="7"/>
      <c r="E640" s="7"/>
      <c r="F640" s="7"/>
      <c r="G640" s="7"/>
      <c r="H640" s="7"/>
    </row>
    <row r="641" spans="1:8" ht="12.75" customHeight="1">
      <c r="A641" s="7"/>
      <c r="B641" s="7"/>
      <c r="C641" s="7"/>
      <c r="D641" s="7"/>
      <c r="E641" s="7"/>
      <c r="F641" s="7"/>
      <c r="G641" s="7"/>
      <c r="H641" s="7"/>
    </row>
    <row r="642" spans="1:8" ht="12.75" customHeight="1">
      <c r="A642" s="7"/>
      <c r="B642" s="7"/>
      <c r="C642" s="7"/>
      <c r="D642" s="7"/>
      <c r="E642" s="7"/>
      <c r="F642" s="7"/>
      <c r="G642" s="7"/>
      <c r="H642" s="7"/>
    </row>
    <row r="643" spans="1:8" ht="12.75" customHeight="1">
      <c r="A643" s="7"/>
      <c r="B643" s="7"/>
      <c r="C643" s="7"/>
      <c r="D643" s="7"/>
      <c r="E643" s="7"/>
      <c r="F643" s="7"/>
      <c r="G643" s="7"/>
      <c r="H643" s="7"/>
    </row>
    <row r="644" spans="1:8" ht="12.75" customHeight="1">
      <c r="A644" s="7"/>
      <c r="B644" s="7"/>
      <c r="C644" s="7"/>
      <c r="D644" s="7"/>
      <c r="E644" s="7"/>
      <c r="F644" s="7"/>
      <c r="G644" s="7"/>
      <c r="H644" s="7"/>
    </row>
    <row r="645" spans="1:8" ht="12.75" customHeight="1">
      <c r="A645" s="7"/>
      <c r="B645" s="7"/>
      <c r="C645" s="7"/>
      <c r="D645" s="7"/>
      <c r="E645" s="7"/>
      <c r="F645" s="7"/>
      <c r="G645" s="7"/>
      <c r="H645" s="7"/>
    </row>
    <row r="646" spans="1:8" ht="12.75" customHeight="1">
      <c r="A646" s="7"/>
      <c r="B646" s="7"/>
      <c r="C646" s="7"/>
      <c r="D646" s="7"/>
      <c r="E646" s="7"/>
      <c r="F646" s="7"/>
      <c r="G646" s="7"/>
      <c r="H646" s="7"/>
    </row>
    <row r="647" spans="1:8" ht="12.75" customHeight="1">
      <c r="A647" s="7"/>
      <c r="B647" s="7"/>
      <c r="C647" s="7"/>
      <c r="D647" s="7"/>
      <c r="E647" s="7"/>
      <c r="F647" s="7"/>
      <c r="G647" s="7"/>
      <c r="H647" s="7"/>
    </row>
    <row r="648" spans="1:8" ht="12.75" customHeight="1">
      <c r="A648" s="7"/>
      <c r="B648" s="7"/>
      <c r="C648" s="7"/>
      <c r="D648" s="7"/>
      <c r="E648" s="7"/>
      <c r="F648" s="7"/>
      <c r="G648" s="7"/>
      <c r="H648" s="7"/>
    </row>
    <row r="649" spans="1:8" ht="12.75" customHeight="1">
      <c r="A649" s="7"/>
      <c r="B649" s="7"/>
      <c r="C649" s="7"/>
      <c r="D649" s="7"/>
      <c r="E649" s="7"/>
      <c r="F649" s="7"/>
      <c r="G649" s="7"/>
      <c r="H649" s="7"/>
    </row>
    <row r="650" spans="1:8" ht="12.75" customHeight="1">
      <c r="A650" s="7"/>
      <c r="B650" s="7"/>
      <c r="C650" s="7"/>
      <c r="D650" s="7"/>
      <c r="E650" s="7"/>
      <c r="F650" s="7"/>
      <c r="G650" s="7"/>
      <c r="H650" s="7"/>
    </row>
    <row r="651" spans="1:8" ht="12.75" customHeight="1">
      <c r="A651" s="7"/>
      <c r="B651" s="7"/>
      <c r="C651" s="7"/>
      <c r="D651" s="7"/>
      <c r="E651" s="7"/>
      <c r="F651" s="7"/>
      <c r="G651" s="7"/>
      <c r="H651" s="7"/>
    </row>
    <row r="652" spans="1:8" ht="12.75" customHeight="1">
      <c r="A652" s="7"/>
      <c r="B652" s="7"/>
      <c r="C652" s="7"/>
      <c r="D652" s="7"/>
      <c r="E652" s="7"/>
      <c r="F652" s="7"/>
      <c r="G652" s="7"/>
      <c r="H652" s="7"/>
    </row>
    <row r="653" spans="1:8" ht="12.75" customHeight="1">
      <c r="A653" s="7"/>
      <c r="B653" s="7"/>
      <c r="C653" s="7"/>
      <c r="D653" s="7"/>
      <c r="E653" s="7"/>
      <c r="F653" s="7"/>
      <c r="G653" s="7"/>
      <c r="H653" s="7"/>
    </row>
    <row r="654" spans="1:8" ht="12.75" customHeight="1">
      <c r="A654" s="7"/>
      <c r="B654" s="7"/>
      <c r="C654" s="7"/>
      <c r="D654" s="7"/>
      <c r="E654" s="7"/>
      <c r="F654" s="7"/>
      <c r="G654" s="7"/>
      <c r="H654" s="7"/>
    </row>
    <row r="655" spans="1:8" ht="12.75" customHeight="1">
      <c r="A655" s="7"/>
      <c r="B655" s="7"/>
      <c r="C655" s="7"/>
      <c r="D655" s="7"/>
      <c r="E655" s="7"/>
      <c r="F655" s="7"/>
      <c r="G655" s="7"/>
      <c r="H655" s="7"/>
    </row>
    <row r="656" spans="1:8" ht="12.75" customHeight="1">
      <c r="A656" s="7"/>
      <c r="B656" s="7"/>
      <c r="C656" s="7"/>
      <c r="D656" s="7"/>
      <c r="E656" s="7"/>
      <c r="F656" s="7"/>
      <c r="G656" s="7"/>
      <c r="H656" s="7"/>
    </row>
    <row r="657" spans="1:8" ht="12.75" customHeight="1">
      <c r="A657" s="7"/>
      <c r="B657" s="7"/>
      <c r="C657" s="7"/>
      <c r="D657" s="7"/>
      <c r="E657" s="7"/>
      <c r="F657" s="7"/>
      <c r="G657" s="7"/>
      <c r="H657" s="7"/>
    </row>
    <row r="658" spans="1:8" ht="12.75" customHeight="1">
      <c r="A658" s="7"/>
      <c r="B658" s="7"/>
      <c r="C658" s="7"/>
      <c r="D658" s="7"/>
      <c r="E658" s="7"/>
      <c r="F658" s="7"/>
      <c r="G658" s="7"/>
      <c r="H658" s="7"/>
    </row>
    <row r="659" spans="1:8" ht="12.75" customHeight="1">
      <c r="A659" s="7"/>
      <c r="B659" s="7"/>
      <c r="C659" s="7"/>
      <c r="D659" s="7"/>
      <c r="E659" s="7"/>
      <c r="F659" s="7"/>
      <c r="G659" s="7"/>
      <c r="H659" s="7"/>
    </row>
    <row r="660" spans="1:8" ht="12.75" customHeight="1">
      <c r="A660" s="7"/>
      <c r="B660" s="7"/>
      <c r="C660" s="7"/>
      <c r="D660" s="7"/>
      <c r="E660" s="7"/>
      <c r="F660" s="7"/>
      <c r="G660" s="7"/>
      <c r="H660" s="7"/>
    </row>
    <row r="661" spans="1:8" ht="12.75" customHeight="1">
      <c r="A661" s="7"/>
      <c r="B661" s="7"/>
      <c r="C661" s="7"/>
      <c r="D661" s="7"/>
      <c r="E661" s="7"/>
      <c r="F661" s="7"/>
      <c r="G661" s="7"/>
      <c r="H661" s="7"/>
    </row>
    <row r="662" spans="1:8" ht="12.75" customHeight="1">
      <c r="A662" s="7"/>
      <c r="B662" s="7"/>
      <c r="C662" s="7"/>
      <c r="D662" s="7"/>
      <c r="E662" s="7"/>
      <c r="F662" s="7"/>
      <c r="G662" s="7"/>
      <c r="H662" s="7"/>
    </row>
    <row r="663" spans="1:8" ht="12.75" customHeight="1">
      <c r="A663" s="7"/>
      <c r="B663" s="7"/>
      <c r="C663" s="7"/>
      <c r="D663" s="7"/>
      <c r="E663" s="7"/>
      <c r="F663" s="7"/>
      <c r="G663" s="7"/>
      <c r="H663" s="7"/>
    </row>
    <row r="664" spans="1:8" ht="12.75" customHeight="1">
      <c r="A664" s="7"/>
      <c r="B664" s="7"/>
      <c r="C664" s="7"/>
      <c r="D664" s="7"/>
      <c r="E664" s="7"/>
      <c r="F664" s="7"/>
      <c r="G664" s="7"/>
      <c r="H664" s="7"/>
    </row>
    <row r="665" spans="1:8" ht="12.75" customHeight="1">
      <c r="A665" s="7"/>
      <c r="B665" s="7"/>
      <c r="C665" s="7"/>
      <c r="D665" s="7"/>
      <c r="E665" s="7"/>
      <c r="F665" s="7"/>
      <c r="G665" s="7"/>
      <c r="H665" s="7"/>
    </row>
    <row r="666" spans="1:8" ht="12.75" customHeight="1">
      <c r="A666" s="7"/>
      <c r="B666" s="7"/>
      <c r="C666" s="7"/>
      <c r="D666" s="7"/>
      <c r="E666" s="7"/>
      <c r="F666" s="7"/>
      <c r="G666" s="7"/>
      <c r="H666" s="7"/>
    </row>
    <row r="667" spans="1:8" ht="12.75" customHeight="1">
      <c r="A667" s="7"/>
      <c r="B667" s="7"/>
      <c r="C667" s="7"/>
      <c r="D667" s="7"/>
      <c r="E667" s="7"/>
      <c r="F667" s="7"/>
      <c r="G667" s="7"/>
      <c r="H667" s="7"/>
    </row>
    <row r="668" spans="1:8" ht="12.75" customHeight="1">
      <c r="A668" s="7"/>
      <c r="B668" s="7"/>
      <c r="C668" s="7"/>
      <c r="D668" s="7"/>
      <c r="E668" s="7"/>
      <c r="F668" s="7"/>
      <c r="G668" s="7"/>
      <c r="H668" s="7"/>
    </row>
    <row r="669" spans="1:8" ht="12.75" customHeight="1">
      <c r="A669" s="7"/>
      <c r="B669" s="7"/>
      <c r="C669" s="7"/>
      <c r="D669" s="7"/>
      <c r="E669" s="7"/>
      <c r="F669" s="7"/>
      <c r="G669" s="7"/>
      <c r="H669" s="7"/>
    </row>
    <row r="670" spans="1:8" ht="12.75" customHeight="1">
      <c r="A670" s="7"/>
      <c r="B670" s="7"/>
      <c r="C670" s="7"/>
      <c r="D670" s="7"/>
      <c r="E670" s="7"/>
      <c r="F670" s="7"/>
      <c r="G670" s="7"/>
      <c r="H670" s="7"/>
    </row>
    <row r="671" spans="1:8" ht="12.75" customHeight="1">
      <c r="A671" s="7"/>
      <c r="B671" s="7"/>
      <c r="C671" s="7"/>
      <c r="D671" s="7"/>
      <c r="E671" s="7"/>
      <c r="F671" s="7"/>
      <c r="G671" s="7"/>
      <c r="H671" s="7"/>
    </row>
    <row r="672" spans="1:8" ht="12.75" customHeight="1">
      <c r="A672" s="7"/>
      <c r="B672" s="7"/>
      <c r="C672" s="7"/>
      <c r="D672" s="7"/>
      <c r="E672" s="7"/>
      <c r="F672" s="7"/>
      <c r="G672" s="7"/>
      <c r="H672" s="7"/>
    </row>
    <row r="673" spans="1:8" ht="12.75" customHeight="1">
      <c r="A673" s="7"/>
      <c r="B673" s="7"/>
      <c r="C673" s="7"/>
      <c r="D673" s="7"/>
      <c r="E673" s="7"/>
      <c r="F673" s="7"/>
      <c r="G673" s="7"/>
      <c r="H673" s="7"/>
    </row>
    <row r="674" spans="1:8" ht="12.75" customHeight="1">
      <c r="A674" s="7"/>
      <c r="B674" s="7"/>
      <c r="C674" s="7"/>
      <c r="D674" s="7"/>
      <c r="E674" s="7"/>
      <c r="F674" s="7"/>
      <c r="G674" s="7"/>
      <c r="H674" s="7"/>
    </row>
    <row r="675" spans="1:8" ht="12.75" customHeight="1">
      <c r="A675" s="7"/>
      <c r="B675" s="7"/>
      <c r="C675" s="7"/>
      <c r="D675" s="7"/>
      <c r="E675" s="7"/>
      <c r="F675" s="7"/>
      <c r="G675" s="7"/>
      <c r="H675" s="7"/>
    </row>
    <row r="676" spans="1:8" ht="12.75" customHeight="1">
      <c r="A676" s="7"/>
      <c r="B676" s="7"/>
      <c r="C676" s="7"/>
      <c r="D676" s="7"/>
      <c r="E676" s="7"/>
      <c r="F676" s="7"/>
      <c r="G676" s="7"/>
      <c r="H676" s="7"/>
    </row>
    <row r="677" spans="1:8" ht="12.75" customHeight="1">
      <c r="A677" s="7"/>
      <c r="B677" s="7"/>
      <c r="C677" s="7"/>
      <c r="D677" s="7"/>
      <c r="E677" s="7"/>
      <c r="F677" s="7"/>
      <c r="G677" s="7"/>
      <c r="H677" s="7"/>
    </row>
    <row r="678" spans="1:8" ht="12.75" customHeight="1">
      <c r="A678" s="7"/>
      <c r="B678" s="7"/>
      <c r="C678" s="7"/>
      <c r="D678" s="7"/>
      <c r="E678" s="7"/>
      <c r="F678" s="7"/>
      <c r="G678" s="7"/>
      <c r="H678" s="7"/>
    </row>
    <row r="679" spans="1:8" ht="12.75" customHeight="1">
      <c r="A679" s="7"/>
      <c r="B679" s="7"/>
      <c r="C679" s="7"/>
      <c r="D679" s="7"/>
      <c r="E679" s="7"/>
      <c r="F679" s="7"/>
      <c r="G679" s="7"/>
      <c r="H679" s="7"/>
    </row>
    <row r="680" spans="1:8" ht="12.75" customHeight="1">
      <c r="A680" s="7"/>
      <c r="B680" s="7"/>
      <c r="C680" s="7"/>
      <c r="D680" s="7"/>
      <c r="E680" s="7"/>
      <c r="F680" s="7"/>
      <c r="G680" s="7"/>
      <c r="H680" s="7"/>
    </row>
    <row r="681" spans="1:8" ht="12.75" customHeight="1">
      <c r="A681" s="7"/>
      <c r="B681" s="7"/>
      <c r="C681" s="7"/>
      <c r="D681" s="7"/>
      <c r="E681" s="7"/>
      <c r="F681" s="7"/>
      <c r="G681" s="7"/>
      <c r="H681" s="7"/>
    </row>
    <row r="682" spans="1:8" ht="12.75" customHeight="1">
      <c r="A682" s="7"/>
      <c r="B682" s="7"/>
      <c r="C682" s="7"/>
      <c r="D682" s="7"/>
      <c r="E682" s="7"/>
      <c r="F682" s="7"/>
      <c r="G682" s="7"/>
      <c r="H682" s="7"/>
    </row>
    <row r="683" spans="1:8" ht="12.75" customHeight="1">
      <c r="A683" s="7"/>
      <c r="B683" s="7"/>
      <c r="C683" s="7"/>
      <c r="D683" s="7"/>
      <c r="E683" s="7"/>
      <c r="F683" s="7"/>
      <c r="G683" s="7"/>
      <c r="H683" s="7"/>
    </row>
    <row r="684" spans="1:8" ht="12.75" customHeight="1">
      <c r="A684" s="7"/>
      <c r="B684" s="7"/>
      <c r="C684" s="7"/>
      <c r="D684" s="7"/>
      <c r="E684" s="7"/>
      <c r="F684" s="7"/>
      <c r="G684" s="7"/>
      <c r="H684" s="7"/>
    </row>
    <row r="685" spans="1:8" ht="12.75" customHeight="1">
      <c r="A685" s="7"/>
      <c r="B685" s="7"/>
      <c r="C685" s="7"/>
      <c r="D685" s="7"/>
      <c r="E685" s="7"/>
      <c r="F685" s="7"/>
      <c r="G685" s="7"/>
      <c r="H685" s="7"/>
    </row>
    <row r="686" spans="1:8" ht="12.75" customHeight="1">
      <c r="A686" s="7"/>
      <c r="B686" s="7"/>
      <c r="C686" s="7"/>
      <c r="D686" s="7"/>
      <c r="E686" s="7"/>
      <c r="F686" s="7"/>
      <c r="G686" s="7"/>
      <c r="H686" s="7"/>
    </row>
    <row r="687" spans="1:8" ht="12.75" customHeight="1">
      <c r="A687" s="7"/>
      <c r="B687" s="7"/>
      <c r="C687" s="7"/>
      <c r="D687" s="7"/>
      <c r="E687" s="7"/>
      <c r="F687" s="7"/>
      <c r="G687" s="7"/>
      <c r="H687" s="7"/>
    </row>
    <row r="688" spans="1:8" ht="12.75" customHeight="1">
      <c r="A688" s="7"/>
      <c r="B688" s="7"/>
      <c r="C688" s="7"/>
      <c r="D688" s="7"/>
      <c r="E688" s="7"/>
      <c r="F688" s="7"/>
      <c r="G688" s="7"/>
      <c r="H688" s="7"/>
    </row>
    <row r="689" spans="1:8" ht="12.75" customHeight="1">
      <c r="A689" s="7"/>
      <c r="B689" s="7"/>
      <c r="C689" s="7"/>
      <c r="D689" s="7"/>
      <c r="E689" s="7"/>
      <c r="F689" s="7"/>
      <c r="G689" s="7"/>
      <c r="H689" s="7"/>
    </row>
    <row r="690" spans="1:8" ht="12.75" customHeight="1">
      <c r="A690" s="7"/>
      <c r="B690" s="7"/>
      <c r="C690" s="7"/>
      <c r="D690" s="7"/>
      <c r="E690" s="7"/>
      <c r="F690" s="7"/>
      <c r="G690" s="7"/>
      <c r="H690" s="7"/>
    </row>
    <row r="691" spans="1:8" ht="12.75" customHeight="1">
      <c r="A691" s="7"/>
      <c r="B691" s="7"/>
      <c r="C691" s="7"/>
      <c r="D691" s="7"/>
      <c r="E691" s="7"/>
      <c r="F691" s="7"/>
      <c r="G691" s="7"/>
      <c r="H691" s="7"/>
    </row>
    <row r="692" spans="1:8" ht="12.75" customHeight="1">
      <c r="A692" s="7"/>
      <c r="B692" s="7"/>
      <c r="C692" s="7"/>
      <c r="D692" s="7"/>
      <c r="E692" s="7"/>
      <c r="F692" s="7"/>
      <c r="G692" s="7"/>
      <c r="H692" s="7"/>
    </row>
    <row r="693" spans="1:8" ht="12.75" customHeight="1">
      <c r="A693" s="7"/>
      <c r="B693" s="7"/>
      <c r="C693" s="7"/>
      <c r="D693" s="7"/>
      <c r="E693" s="7"/>
      <c r="F693" s="7"/>
      <c r="G693" s="7"/>
      <c r="H693" s="7"/>
    </row>
    <row r="694" spans="1:8" ht="12.75" customHeight="1">
      <c r="A694" s="7"/>
      <c r="B694" s="7"/>
      <c r="C694" s="7"/>
      <c r="D694" s="7"/>
      <c r="E694" s="7"/>
      <c r="F694" s="7"/>
      <c r="G694" s="7"/>
      <c r="H694" s="7"/>
    </row>
    <row r="695" spans="1:8" ht="12.75" customHeight="1">
      <c r="A695" s="7"/>
      <c r="B695" s="7"/>
      <c r="C695" s="7"/>
      <c r="D695" s="7"/>
      <c r="E695" s="7"/>
      <c r="F695" s="7"/>
      <c r="G695" s="7"/>
      <c r="H695" s="7"/>
    </row>
    <row r="696" spans="1:8" ht="12.75" customHeight="1">
      <c r="A696" s="7"/>
      <c r="B696" s="7"/>
      <c r="C696" s="7"/>
      <c r="D696" s="7"/>
      <c r="E696" s="7"/>
      <c r="F696" s="7"/>
      <c r="G696" s="7"/>
      <c r="H696" s="7"/>
    </row>
    <row r="697" spans="1:8" ht="12.75" customHeight="1">
      <c r="A697" s="7"/>
      <c r="B697" s="7"/>
      <c r="C697" s="7"/>
      <c r="D697" s="7"/>
      <c r="E697" s="7"/>
      <c r="F697" s="7"/>
      <c r="G697" s="7"/>
      <c r="H697" s="7"/>
    </row>
    <row r="698" spans="1:8" ht="12.75" customHeight="1">
      <c r="A698" s="7"/>
      <c r="B698" s="7"/>
      <c r="C698" s="7"/>
      <c r="D698" s="7"/>
      <c r="E698" s="7"/>
      <c r="F698" s="7"/>
      <c r="G698" s="7"/>
      <c r="H698" s="7"/>
    </row>
    <row r="699" spans="1:8" ht="12.75" customHeight="1">
      <c r="A699" s="7"/>
      <c r="B699" s="7"/>
      <c r="C699" s="7"/>
      <c r="D699" s="7"/>
      <c r="E699" s="7"/>
      <c r="F699" s="7"/>
      <c r="G699" s="7"/>
      <c r="H699" s="7"/>
    </row>
    <row r="700" spans="1:8" ht="12.75" customHeight="1">
      <c r="A700" s="7"/>
      <c r="B700" s="7"/>
      <c r="C700" s="7"/>
      <c r="D700" s="7"/>
      <c r="E700" s="7"/>
      <c r="F700" s="7"/>
      <c r="G700" s="7"/>
      <c r="H700" s="7"/>
    </row>
    <row r="701" spans="1:8" ht="12.75" customHeight="1">
      <c r="A701" s="7"/>
      <c r="B701" s="7"/>
      <c r="C701" s="7"/>
      <c r="D701" s="7"/>
      <c r="E701" s="7"/>
      <c r="F701" s="7"/>
      <c r="G701" s="7"/>
      <c r="H701" s="7"/>
    </row>
    <row r="702" spans="1:8" ht="12.75" customHeight="1">
      <c r="A702" s="7"/>
      <c r="B702" s="7"/>
      <c r="C702" s="7"/>
      <c r="D702" s="7"/>
      <c r="E702" s="7"/>
      <c r="F702" s="7"/>
      <c r="G702" s="7"/>
      <c r="H702" s="7"/>
    </row>
    <row r="703" spans="1:8" ht="12.75" customHeight="1">
      <c r="A703" s="7"/>
      <c r="B703" s="7"/>
      <c r="C703" s="7"/>
      <c r="D703" s="7"/>
      <c r="E703" s="7"/>
      <c r="F703" s="7"/>
      <c r="G703" s="7"/>
      <c r="H703" s="7"/>
    </row>
    <row r="704" spans="1:8" ht="12.75" customHeight="1">
      <c r="A704" s="7"/>
      <c r="B704" s="7"/>
      <c r="C704" s="7"/>
      <c r="D704" s="7"/>
      <c r="E704" s="7"/>
      <c r="F704" s="7"/>
      <c r="G704" s="7"/>
      <c r="H704" s="7"/>
    </row>
    <row r="705" spans="1:8" ht="12.75" customHeight="1">
      <c r="A705" s="7"/>
      <c r="B705" s="7"/>
      <c r="C705" s="7"/>
      <c r="D705" s="7"/>
      <c r="E705" s="7"/>
      <c r="F705" s="7"/>
      <c r="G705" s="7"/>
      <c r="H705" s="7"/>
    </row>
    <row r="706" spans="1:8" ht="12.75" customHeight="1">
      <c r="A706" s="7"/>
      <c r="B706" s="7"/>
      <c r="C706" s="7"/>
      <c r="D706" s="7"/>
      <c r="E706" s="7"/>
      <c r="F706" s="7"/>
      <c r="G706" s="7"/>
      <c r="H706" s="7"/>
    </row>
    <row r="707" spans="1:8" ht="12.75" customHeight="1">
      <c r="A707" s="7"/>
      <c r="B707" s="7"/>
      <c r="C707" s="7"/>
      <c r="D707" s="7"/>
      <c r="E707" s="7"/>
      <c r="F707" s="7"/>
      <c r="G707" s="7"/>
      <c r="H707" s="7"/>
    </row>
    <row r="708" spans="1:8" ht="12.75" customHeight="1">
      <c r="A708" s="7"/>
      <c r="B708" s="7"/>
      <c r="C708" s="7"/>
      <c r="D708" s="7"/>
      <c r="E708" s="7"/>
      <c r="F708" s="7"/>
      <c r="G708" s="7"/>
      <c r="H708" s="7"/>
    </row>
    <row r="709" spans="1:8" ht="12.75" customHeight="1">
      <c r="A709" s="7"/>
      <c r="B709" s="7"/>
      <c r="C709" s="7"/>
      <c r="D709" s="7"/>
      <c r="E709" s="7"/>
      <c r="F709" s="7"/>
      <c r="G709" s="7"/>
      <c r="H709" s="7"/>
    </row>
    <row r="710" spans="1:8" ht="12.75" customHeight="1">
      <c r="A710" s="7"/>
      <c r="B710" s="7"/>
      <c r="C710" s="7"/>
      <c r="D710" s="7"/>
      <c r="E710" s="7"/>
      <c r="F710" s="7"/>
      <c r="G710" s="7"/>
      <c r="H710" s="7"/>
    </row>
    <row r="711" spans="1:8" ht="12.75" customHeight="1">
      <c r="A711" s="7"/>
      <c r="B711" s="7"/>
      <c r="C711" s="7"/>
      <c r="D711" s="7"/>
      <c r="E711" s="7"/>
      <c r="F711" s="7"/>
      <c r="G711" s="7"/>
      <c r="H711" s="7"/>
    </row>
    <row r="712" spans="1:8" ht="12.75" customHeight="1">
      <c r="A712" s="7"/>
      <c r="B712" s="7"/>
      <c r="C712" s="7"/>
      <c r="D712" s="7"/>
      <c r="E712" s="7"/>
      <c r="F712" s="7"/>
      <c r="G712" s="7"/>
      <c r="H712" s="7"/>
    </row>
    <row r="713" spans="1:8" ht="12.75" customHeight="1">
      <c r="A713" s="7"/>
      <c r="B713" s="7"/>
      <c r="C713" s="7"/>
      <c r="D713" s="7"/>
      <c r="E713" s="7"/>
      <c r="F713" s="7"/>
      <c r="G713" s="7"/>
      <c r="H713" s="7"/>
    </row>
    <row r="714" spans="1:8" ht="12.75" customHeight="1">
      <c r="A714" s="7"/>
      <c r="B714" s="7"/>
      <c r="C714" s="7"/>
      <c r="D714" s="7"/>
      <c r="E714" s="7"/>
      <c r="F714" s="7"/>
      <c r="G714" s="7"/>
      <c r="H714" s="7"/>
    </row>
    <row r="715" spans="1:8" ht="12.75" customHeight="1">
      <c r="A715" s="7"/>
      <c r="B715" s="7"/>
      <c r="C715" s="7"/>
      <c r="D715" s="7"/>
      <c r="E715" s="7"/>
      <c r="F715" s="7"/>
      <c r="G715" s="7"/>
      <c r="H715" s="7"/>
    </row>
    <row r="716" spans="1:8" ht="12.75" customHeight="1">
      <c r="A716" s="7"/>
      <c r="B716" s="7"/>
      <c r="C716" s="7"/>
      <c r="D716" s="7"/>
      <c r="E716" s="7"/>
      <c r="F716" s="7"/>
      <c r="G716" s="7"/>
      <c r="H716" s="7"/>
    </row>
    <row r="717" spans="1:8" ht="12.75" customHeight="1">
      <c r="A717" s="7"/>
      <c r="B717" s="7"/>
      <c r="C717" s="7"/>
      <c r="D717" s="7"/>
      <c r="E717" s="7"/>
      <c r="F717" s="7"/>
      <c r="G717" s="7"/>
      <c r="H717" s="7"/>
    </row>
    <row r="718" spans="1:8" ht="12.75" customHeight="1">
      <c r="A718" s="7"/>
      <c r="B718" s="7"/>
      <c r="C718" s="7"/>
      <c r="D718" s="7"/>
      <c r="E718" s="7"/>
      <c r="F718" s="7"/>
      <c r="G718" s="7"/>
      <c r="H718" s="7"/>
    </row>
    <row r="719" spans="1:8" ht="12.75" customHeight="1">
      <c r="A719" s="7"/>
      <c r="B719" s="7"/>
      <c r="C719" s="7"/>
      <c r="D719" s="7"/>
      <c r="E719" s="7"/>
      <c r="F719" s="7"/>
      <c r="G719" s="7"/>
      <c r="H719" s="7"/>
    </row>
    <row r="720" spans="1:8" ht="12.75" customHeight="1">
      <c r="A720" s="7"/>
      <c r="B720" s="7"/>
      <c r="C720" s="7"/>
      <c r="D720" s="7"/>
      <c r="E720" s="7"/>
      <c r="F720" s="7"/>
      <c r="G720" s="7"/>
      <c r="H720" s="7"/>
    </row>
    <row r="721" spans="1:8" ht="12.75" customHeight="1">
      <c r="A721" s="7"/>
      <c r="B721" s="7"/>
      <c r="C721" s="7"/>
      <c r="D721" s="7"/>
      <c r="E721" s="7"/>
      <c r="F721" s="7"/>
      <c r="G721" s="7"/>
      <c r="H721" s="7"/>
    </row>
    <row r="722" spans="1:8" ht="12.75" customHeight="1">
      <c r="A722" s="7"/>
      <c r="B722" s="7"/>
      <c r="C722" s="7"/>
      <c r="D722" s="7"/>
      <c r="E722" s="7"/>
      <c r="F722" s="7"/>
      <c r="G722" s="7"/>
      <c r="H722" s="7"/>
    </row>
    <row r="723" spans="1:8" ht="12.75" customHeight="1">
      <c r="A723" s="7"/>
      <c r="B723" s="7"/>
      <c r="C723" s="7"/>
      <c r="D723" s="7"/>
      <c r="E723" s="7"/>
      <c r="F723" s="7"/>
      <c r="G723" s="7"/>
      <c r="H723" s="7"/>
    </row>
    <row r="724" spans="1:8" ht="12.75" customHeight="1">
      <c r="A724" s="7"/>
      <c r="B724" s="7"/>
      <c r="C724" s="7"/>
      <c r="D724" s="7"/>
      <c r="E724" s="7"/>
      <c r="F724" s="7"/>
      <c r="G724" s="7"/>
      <c r="H724" s="7"/>
    </row>
    <row r="725" spans="1:8" ht="12.75" customHeight="1">
      <c r="A725" s="7"/>
      <c r="B725" s="7"/>
      <c r="C725" s="7"/>
      <c r="D725" s="7"/>
      <c r="E725" s="7"/>
      <c r="F725" s="7"/>
      <c r="G725" s="7"/>
      <c r="H725" s="7"/>
    </row>
    <row r="726" spans="1:8" ht="12.75" customHeight="1">
      <c r="A726" s="7"/>
      <c r="B726" s="7"/>
      <c r="C726" s="7"/>
      <c r="D726" s="7"/>
      <c r="E726" s="7"/>
      <c r="F726" s="7"/>
      <c r="G726" s="7"/>
      <c r="H726" s="7"/>
    </row>
    <row r="727" spans="1:8" ht="12.75" customHeight="1">
      <c r="A727" s="7"/>
      <c r="B727" s="7"/>
      <c r="C727" s="7"/>
      <c r="D727" s="7"/>
      <c r="E727" s="7"/>
      <c r="F727" s="7"/>
      <c r="G727" s="7"/>
      <c r="H727" s="7"/>
    </row>
    <row r="728" spans="1:8" ht="12.75" customHeight="1">
      <c r="A728" s="7"/>
      <c r="B728" s="7"/>
      <c r="C728" s="7"/>
      <c r="D728" s="7"/>
      <c r="E728" s="7"/>
      <c r="F728" s="7"/>
      <c r="G728" s="7"/>
      <c r="H728" s="7"/>
    </row>
    <row r="729" spans="1:8" ht="12.75" customHeight="1">
      <c r="A729" s="7"/>
      <c r="B729" s="7"/>
      <c r="C729" s="7"/>
      <c r="D729" s="7"/>
      <c r="E729" s="7"/>
      <c r="F729" s="7"/>
      <c r="G729" s="7"/>
      <c r="H729" s="7"/>
    </row>
    <row r="730" spans="1:8" ht="12.75" customHeight="1">
      <c r="A730" s="7"/>
      <c r="B730" s="7"/>
      <c r="C730" s="7"/>
      <c r="D730" s="7"/>
      <c r="E730" s="7"/>
      <c r="F730" s="7"/>
      <c r="G730" s="7"/>
      <c r="H730" s="7"/>
    </row>
    <row r="731" spans="1:8" ht="12.75" customHeight="1">
      <c r="A731" s="7"/>
      <c r="B731" s="7"/>
      <c r="C731" s="7"/>
      <c r="D731" s="7"/>
      <c r="E731" s="7"/>
      <c r="F731" s="7"/>
      <c r="G731" s="7"/>
      <c r="H731" s="7"/>
    </row>
    <row r="732" spans="1:8" ht="12.75" customHeight="1">
      <c r="A732" s="7"/>
      <c r="B732" s="7"/>
      <c r="C732" s="7"/>
      <c r="D732" s="7"/>
      <c r="E732" s="7"/>
      <c r="F732" s="7"/>
      <c r="G732" s="7"/>
      <c r="H732" s="7"/>
    </row>
    <row r="733" spans="1:8" ht="12.75" customHeight="1">
      <c r="A733" s="7"/>
      <c r="B733" s="7"/>
      <c r="C733" s="7"/>
      <c r="D733" s="7"/>
      <c r="E733" s="7"/>
      <c r="F733" s="7"/>
      <c r="G733" s="7"/>
      <c r="H733" s="7"/>
    </row>
    <row r="734" spans="1:8" ht="12.75" customHeight="1">
      <c r="A734" s="7"/>
      <c r="B734" s="7"/>
      <c r="C734" s="7"/>
      <c r="D734" s="7"/>
      <c r="E734" s="7"/>
      <c r="F734" s="7"/>
      <c r="G734" s="7"/>
      <c r="H734" s="7"/>
    </row>
    <row r="735" spans="1:8" ht="12.75" customHeight="1">
      <c r="A735" s="7"/>
      <c r="B735" s="7"/>
      <c r="C735" s="7"/>
      <c r="D735" s="7"/>
      <c r="E735" s="7"/>
      <c r="F735" s="7"/>
      <c r="G735" s="7"/>
      <c r="H735" s="7"/>
    </row>
    <row r="736" spans="1:8" ht="12.75" customHeight="1">
      <c r="A736" s="7"/>
      <c r="B736" s="7"/>
      <c r="C736" s="7"/>
      <c r="D736" s="7"/>
      <c r="E736" s="7"/>
      <c r="F736" s="7"/>
      <c r="G736" s="7"/>
      <c r="H736" s="7"/>
    </row>
    <row r="737" spans="1:8" ht="12.75" customHeight="1">
      <c r="A737" s="7"/>
      <c r="B737" s="7"/>
      <c r="C737" s="7"/>
      <c r="D737" s="7"/>
      <c r="E737" s="7"/>
      <c r="F737" s="7"/>
      <c r="G737" s="7"/>
      <c r="H737" s="7"/>
    </row>
    <row r="738" spans="1:8" ht="12.75" customHeight="1">
      <c r="A738" s="7"/>
      <c r="B738" s="7"/>
      <c r="C738" s="7"/>
      <c r="D738" s="7"/>
      <c r="E738" s="7"/>
      <c r="F738" s="7"/>
      <c r="G738" s="7"/>
      <c r="H738" s="7"/>
    </row>
    <row r="739" spans="1:8" ht="12.75" customHeight="1">
      <c r="A739" s="7"/>
      <c r="B739" s="7"/>
      <c r="C739" s="7"/>
      <c r="D739" s="7"/>
      <c r="E739" s="7"/>
      <c r="F739" s="7"/>
      <c r="G739" s="7"/>
      <c r="H739" s="7"/>
    </row>
    <row r="740" spans="1:8" ht="12.75" customHeight="1">
      <c r="A740" s="7"/>
      <c r="B740" s="7"/>
      <c r="C740" s="7"/>
      <c r="D740" s="7"/>
      <c r="E740" s="7"/>
      <c r="F740" s="7"/>
      <c r="G740" s="7"/>
      <c r="H740" s="7"/>
    </row>
    <row r="741" spans="1:8" ht="12.75" customHeight="1">
      <c r="A741" s="7"/>
      <c r="B741" s="7"/>
      <c r="C741" s="7"/>
      <c r="D741" s="7"/>
      <c r="E741" s="7"/>
      <c r="F741" s="7"/>
      <c r="G741" s="7"/>
      <c r="H741" s="7"/>
    </row>
    <row r="742" spans="1:8" ht="12.75" customHeight="1">
      <c r="A742" s="7"/>
      <c r="B742" s="7"/>
      <c r="C742" s="7"/>
      <c r="D742" s="7"/>
      <c r="E742" s="7"/>
      <c r="F742" s="7"/>
      <c r="G742" s="7"/>
      <c r="H742" s="7"/>
    </row>
    <row r="743" spans="1:8" ht="12.75" customHeight="1">
      <c r="A743" s="7"/>
      <c r="B743" s="7"/>
      <c r="C743" s="7"/>
      <c r="D743" s="7"/>
      <c r="E743" s="7"/>
      <c r="F743" s="7"/>
      <c r="G743" s="7"/>
      <c r="H743" s="7"/>
    </row>
    <row r="744" spans="1:8" ht="12.75" customHeight="1">
      <c r="A744" s="7"/>
      <c r="B744" s="7"/>
      <c r="C744" s="7"/>
      <c r="D744" s="7"/>
      <c r="E744" s="7"/>
      <c r="F744" s="7"/>
      <c r="G744" s="7"/>
      <c r="H744" s="7"/>
    </row>
    <row r="745" spans="1:8" ht="12.75" customHeight="1">
      <c r="A745" s="7"/>
      <c r="B745" s="7"/>
      <c r="C745" s="7"/>
      <c r="D745" s="7"/>
      <c r="E745" s="7"/>
      <c r="F745" s="7"/>
      <c r="G745" s="7"/>
      <c r="H745" s="7"/>
    </row>
    <row r="746" spans="1:8" ht="12.75" customHeight="1">
      <c r="A746" s="7"/>
      <c r="B746" s="7"/>
      <c r="C746" s="7"/>
      <c r="D746" s="7"/>
      <c r="E746" s="7"/>
      <c r="F746" s="7"/>
      <c r="G746" s="7"/>
      <c r="H746" s="7"/>
    </row>
    <row r="747" spans="1:8" ht="12.75" customHeight="1">
      <c r="A747" s="7"/>
      <c r="B747" s="7"/>
      <c r="C747" s="7"/>
      <c r="D747" s="7"/>
      <c r="E747" s="7"/>
      <c r="F747" s="7"/>
      <c r="G747" s="7"/>
      <c r="H747" s="7"/>
    </row>
    <row r="748" spans="1:8" ht="12.75" customHeight="1">
      <c r="A748" s="7"/>
      <c r="B748" s="7"/>
      <c r="C748" s="7"/>
      <c r="D748" s="7"/>
      <c r="E748" s="7"/>
      <c r="F748" s="7"/>
      <c r="G748" s="7"/>
      <c r="H748" s="7"/>
    </row>
    <row r="749" spans="1:8" ht="12.75" customHeight="1">
      <c r="A749" s="7"/>
      <c r="B749" s="7"/>
      <c r="C749" s="7"/>
      <c r="D749" s="7"/>
      <c r="E749" s="7"/>
      <c r="F749" s="7"/>
      <c r="G749" s="7"/>
      <c r="H749" s="7"/>
    </row>
  </sheetData>
  <mergeCells count="2">
    <mergeCell ref="D24:E24"/>
    <mergeCell ref="D23:E23"/>
  </mergeCells>
  <pageMargins left="0.76916666666666667" right="0.70866141732283472" top="0.74803149606299213" bottom="1.1668981481481482" header="0.31496062992125984" footer="0.31496062992125984"/>
  <pageSetup paperSize="9" scale="66" firstPageNumber="3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L120"/>
  <sheetViews>
    <sheetView showGridLines="0" view="pageLayout" topLeftCell="A2" workbookViewId="0">
      <selection activeCell="B105" sqref="B105:C106"/>
    </sheetView>
  </sheetViews>
  <sheetFormatPr baseColWidth="10" defaultColWidth="14.42578125" defaultRowHeight="15" customHeight="1"/>
  <cols>
    <col min="1" max="1" width="35.28515625" customWidth="1"/>
    <col min="2" max="2" width="12.85546875" customWidth="1"/>
    <col min="3" max="4" width="16.42578125" customWidth="1"/>
    <col min="5" max="5" width="35.28515625" customWidth="1"/>
  </cols>
  <sheetData>
    <row r="1" spans="1:12" ht="24.75" customHeight="1">
      <c r="A1" s="185" t="s">
        <v>6</v>
      </c>
      <c r="B1" s="3"/>
      <c r="C1" s="3"/>
      <c r="D1" s="3"/>
      <c r="E1" s="4" t="s">
        <v>0</v>
      </c>
    </row>
    <row r="2" spans="1:12" ht="18.75" customHeight="1">
      <c r="A2" s="3"/>
      <c r="B2" s="3"/>
      <c r="C2" s="3"/>
      <c r="D2" s="3"/>
      <c r="E2" s="1"/>
    </row>
    <row r="3" spans="1:12" ht="18.75" customHeight="1">
      <c r="A3" s="62" t="s">
        <v>641</v>
      </c>
      <c r="B3" s="3"/>
      <c r="C3" s="3"/>
      <c r="D3" s="3"/>
      <c r="E3" s="257" t="s">
        <v>695</v>
      </c>
    </row>
    <row r="4" spans="1:12" ht="22.5" customHeight="1">
      <c r="A4" s="156" t="s">
        <v>441</v>
      </c>
      <c r="B4" s="3"/>
      <c r="C4" s="3"/>
      <c r="D4" s="3"/>
      <c r="E4" s="92" t="s">
        <v>442</v>
      </c>
      <c r="F4" s="399"/>
      <c r="G4" s="399"/>
      <c r="H4" s="399"/>
      <c r="I4" s="399"/>
      <c r="J4" s="399"/>
      <c r="K4" s="399"/>
    </row>
    <row r="5" spans="1:12" ht="18.75" customHeight="1">
      <c r="A5" s="3"/>
      <c r="B5" s="18"/>
      <c r="C5" s="6"/>
      <c r="D5" s="6"/>
      <c r="E5" s="3"/>
      <c r="F5" s="399"/>
      <c r="G5" s="399"/>
      <c r="H5" s="399"/>
      <c r="I5" s="399"/>
      <c r="J5" s="399"/>
      <c r="K5" s="399"/>
    </row>
    <row r="6" spans="1:12" ht="16.5" customHeight="1">
      <c r="A6" s="284" t="s">
        <v>814</v>
      </c>
      <c r="B6" s="26" t="s">
        <v>7</v>
      </c>
      <c r="C6" s="95" t="s">
        <v>8</v>
      </c>
      <c r="D6" s="150" t="s">
        <v>9</v>
      </c>
      <c r="E6" s="59" t="s">
        <v>818</v>
      </c>
    </row>
    <row r="7" spans="1:12" ht="13.5" customHeight="1">
      <c r="A7" s="258"/>
      <c r="B7" s="132" t="s">
        <v>209</v>
      </c>
      <c r="C7" s="132" t="s">
        <v>13</v>
      </c>
      <c r="D7" s="132" t="s">
        <v>14</v>
      </c>
      <c r="E7" s="260"/>
    </row>
    <row r="8" spans="1:12" ht="7.5" customHeight="1">
      <c r="A8" s="104"/>
      <c r="B8" s="104"/>
      <c r="C8" s="104"/>
      <c r="D8" s="104"/>
      <c r="E8" s="261"/>
    </row>
    <row r="9" spans="1:12" ht="16.5" customHeight="1">
      <c r="A9" s="262" t="s">
        <v>11</v>
      </c>
      <c r="B9" s="132">
        <f>SUM(B10:B17)</f>
        <v>964459</v>
      </c>
      <c r="C9" s="132">
        <f>SUM(C10:C17)</f>
        <v>302993</v>
      </c>
      <c r="D9" s="132">
        <f>SUM(D10:D17)</f>
        <v>661466</v>
      </c>
      <c r="E9" s="300" t="s">
        <v>17</v>
      </c>
      <c r="L9" s="248"/>
    </row>
    <row r="10" spans="1:12" ht="16.5" customHeight="1">
      <c r="A10" s="265" t="s">
        <v>521</v>
      </c>
      <c r="B10" s="147">
        <f>C10+D10</f>
        <v>88593</v>
      </c>
      <c r="C10" s="493">
        <v>51094</v>
      </c>
      <c r="D10" s="494">
        <v>37499</v>
      </c>
      <c r="E10" s="70" t="s">
        <v>124</v>
      </c>
      <c r="L10" s="248"/>
    </row>
    <row r="11" spans="1:12" ht="16.5" customHeight="1">
      <c r="A11" s="265" t="s">
        <v>522</v>
      </c>
      <c r="B11" s="147">
        <f t="shared" ref="B11:B17" si="0">C11+D11</f>
        <v>94130</v>
      </c>
      <c r="C11" s="493">
        <v>77858</v>
      </c>
      <c r="D11" s="494">
        <v>16272</v>
      </c>
      <c r="E11" s="70" t="s">
        <v>126</v>
      </c>
      <c r="L11" s="248"/>
    </row>
    <row r="12" spans="1:12" ht="16.5" customHeight="1">
      <c r="A12" s="265" t="s">
        <v>523</v>
      </c>
      <c r="B12" s="147">
        <f t="shared" si="0"/>
        <v>20521</v>
      </c>
      <c r="C12" s="493">
        <v>20521</v>
      </c>
      <c r="D12" s="286">
        <v>0</v>
      </c>
      <c r="E12" s="70" t="s">
        <v>127</v>
      </c>
      <c r="L12" s="248"/>
    </row>
    <row r="13" spans="1:12" ht="16.5" customHeight="1">
      <c r="A13" s="104" t="s">
        <v>524</v>
      </c>
      <c r="B13" s="147">
        <f t="shared" si="0"/>
        <v>120090</v>
      </c>
      <c r="C13" s="493">
        <v>48202</v>
      </c>
      <c r="D13" s="494">
        <v>71888</v>
      </c>
      <c r="E13" s="70" t="s">
        <v>128</v>
      </c>
      <c r="L13" s="248"/>
    </row>
    <row r="14" spans="1:12" ht="16.5" customHeight="1">
      <c r="A14" s="104" t="s">
        <v>525</v>
      </c>
      <c r="B14" s="147">
        <f t="shared" si="0"/>
        <v>74992</v>
      </c>
      <c r="C14" s="493">
        <v>54614</v>
      </c>
      <c r="D14" s="494">
        <v>20378</v>
      </c>
      <c r="E14" s="70" t="s">
        <v>129</v>
      </c>
      <c r="L14" s="248"/>
    </row>
    <row r="15" spans="1:12" ht="16.5" customHeight="1">
      <c r="A15" s="104" t="s">
        <v>526</v>
      </c>
      <c r="B15" s="147">
        <f t="shared" si="0"/>
        <v>350140</v>
      </c>
      <c r="C15" s="493">
        <v>14911</v>
      </c>
      <c r="D15" s="494">
        <v>335229</v>
      </c>
      <c r="E15" s="70" t="s">
        <v>130</v>
      </c>
      <c r="L15" s="248"/>
    </row>
    <row r="16" spans="1:12" ht="16.5" customHeight="1">
      <c r="A16" s="104" t="s">
        <v>527</v>
      </c>
      <c r="B16" s="147">
        <f t="shared" si="0"/>
        <v>146443</v>
      </c>
      <c r="C16" s="493">
        <v>32838</v>
      </c>
      <c r="D16" s="494">
        <v>113605</v>
      </c>
      <c r="E16" s="70" t="s">
        <v>131</v>
      </c>
      <c r="L16" s="248"/>
    </row>
    <row r="17" spans="1:12" ht="16.5" customHeight="1">
      <c r="A17" s="104" t="s">
        <v>528</v>
      </c>
      <c r="B17" s="147">
        <f t="shared" si="0"/>
        <v>69550</v>
      </c>
      <c r="C17" s="493">
        <v>2955</v>
      </c>
      <c r="D17" s="494">
        <v>66595</v>
      </c>
      <c r="E17" s="70" t="s">
        <v>132</v>
      </c>
      <c r="L17" s="248"/>
    </row>
    <row r="18" spans="1:12" ht="16.5" customHeight="1">
      <c r="A18" s="268" t="s">
        <v>25</v>
      </c>
      <c r="B18" s="132">
        <f>SUM(B19:B26)</f>
        <v>580252</v>
      </c>
      <c r="C18" s="132">
        <f>SUM(C19:C26)</f>
        <v>146610</v>
      </c>
      <c r="D18" s="132">
        <f>SUM(D19:D26)</f>
        <v>433642</v>
      </c>
      <c r="E18" s="301" t="s">
        <v>32</v>
      </c>
      <c r="L18" s="248"/>
    </row>
    <row r="19" spans="1:12" ht="16.5" customHeight="1">
      <c r="A19" s="265" t="s">
        <v>529</v>
      </c>
      <c r="B19" s="147">
        <f>C19+D19</f>
        <v>75906</v>
      </c>
      <c r="C19" s="494">
        <v>21938</v>
      </c>
      <c r="D19" s="493">
        <v>53968</v>
      </c>
      <c r="E19" s="302" t="s">
        <v>133</v>
      </c>
      <c r="L19" s="248"/>
    </row>
    <row r="20" spans="1:12" ht="16.5" customHeight="1">
      <c r="A20" s="265" t="s">
        <v>530</v>
      </c>
      <c r="B20" s="147">
        <f t="shared" ref="B20:B26" si="1">C20+D20</f>
        <v>43595</v>
      </c>
      <c r="C20" s="494">
        <v>27923</v>
      </c>
      <c r="D20" s="493">
        <v>15672</v>
      </c>
      <c r="E20" s="302" t="s">
        <v>135</v>
      </c>
      <c r="L20" s="248"/>
    </row>
    <row r="21" spans="1:12" ht="16.5" customHeight="1">
      <c r="A21" s="265" t="s">
        <v>531</v>
      </c>
      <c r="B21" s="147">
        <f t="shared" si="1"/>
        <v>30992</v>
      </c>
      <c r="C21" s="494">
        <v>12687</v>
      </c>
      <c r="D21" s="493">
        <v>18305</v>
      </c>
      <c r="E21" s="302" t="s">
        <v>137</v>
      </c>
      <c r="L21" s="248"/>
    </row>
    <row r="22" spans="1:12" ht="16.5" customHeight="1">
      <c r="A22" s="265" t="s">
        <v>532</v>
      </c>
      <c r="B22" s="147">
        <f t="shared" si="1"/>
        <v>48463</v>
      </c>
      <c r="C22" s="494">
        <v>21815</v>
      </c>
      <c r="D22" s="493">
        <v>26648</v>
      </c>
      <c r="E22" s="70" t="s">
        <v>138</v>
      </c>
      <c r="L22" s="248"/>
    </row>
    <row r="23" spans="1:12" ht="16.5" customHeight="1">
      <c r="A23" s="265" t="s">
        <v>533</v>
      </c>
      <c r="B23" s="147">
        <f t="shared" si="1"/>
        <v>22784</v>
      </c>
      <c r="C23" s="494">
        <v>7165</v>
      </c>
      <c r="D23" s="493">
        <v>15619</v>
      </c>
      <c r="E23" s="302" t="s">
        <v>139</v>
      </c>
      <c r="L23" s="248"/>
    </row>
    <row r="24" spans="1:12" ht="16.5" customHeight="1">
      <c r="A24" s="265" t="s">
        <v>534</v>
      </c>
      <c r="B24" s="147">
        <f t="shared" si="1"/>
        <v>148732</v>
      </c>
      <c r="C24" s="494">
        <v>34606</v>
      </c>
      <c r="D24" s="493">
        <v>114126</v>
      </c>
      <c r="E24" s="302" t="s">
        <v>140</v>
      </c>
      <c r="L24" s="248"/>
    </row>
    <row r="25" spans="1:12" ht="16.5" customHeight="1">
      <c r="A25" s="265" t="s">
        <v>535</v>
      </c>
      <c r="B25" s="147">
        <f t="shared" si="1"/>
        <v>157830</v>
      </c>
      <c r="C25" s="494">
        <v>8088</v>
      </c>
      <c r="D25" s="493">
        <v>149742</v>
      </c>
      <c r="E25" s="302" t="s">
        <v>141</v>
      </c>
      <c r="L25" s="248"/>
    </row>
    <row r="26" spans="1:12" ht="16.5" customHeight="1">
      <c r="A26" s="265" t="s">
        <v>536</v>
      </c>
      <c r="B26" s="147">
        <f t="shared" si="1"/>
        <v>51950</v>
      </c>
      <c r="C26" s="494">
        <v>12388</v>
      </c>
      <c r="D26" s="493">
        <v>39562</v>
      </c>
      <c r="E26" s="302" t="s">
        <v>142</v>
      </c>
      <c r="L26" s="248"/>
    </row>
    <row r="27" spans="1:12" ht="16.5" customHeight="1">
      <c r="A27" s="262" t="s">
        <v>37</v>
      </c>
      <c r="B27" s="132">
        <f>SUM(B28:B36)</f>
        <v>1060170</v>
      </c>
      <c r="C27" s="132">
        <f>SUM(C28:C36)</f>
        <v>329410</v>
      </c>
      <c r="D27" s="132">
        <f>SUM(D28:D36)</f>
        <v>730760</v>
      </c>
      <c r="E27" s="300" t="s">
        <v>41</v>
      </c>
      <c r="L27" s="248"/>
    </row>
    <row r="28" spans="1:12" ht="16.5" customHeight="1">
      <c r="A28" s="269" t="s">
        <v>537</v>
      </c>
      <c r="B28" s="147">
        <f>C28+D28</f>
        <v>230870</v>
      </c>
      <c r="C28" s="494">
        <v>30321</v>
      </c>
      <c r="D28" s="493">
        <v>200549</v>
      </c>
      <c r="E28" s="70" t="s">
        <v>143</v>
      </c>
      <c r="L28" s="248"/>
    </row>
    <row r="29" spans="1:12" ht="16.5" customHeight="1">
      <c r="A29" s="128" t="s">
        <v>538</v>
      </c>
      <c r="B29" s="147">
        <f t="shared" ref="B29:B36" si="2">C29+D29</f>
        <v>42955</v>
      </c>
      <c r="C29" s="494">
        <v>24690</v>
      </c>
      <c r="D29" s="493">
        <v>18265</v>
      </c>
      <c r="E29" s="70" t="s">
        <v>144</v>
      </c>
      <c r="L29" s="248"/>
    </row>
    <row r="30" spans="1:12" ht="16.5" customHeight="1">
      <c r="A30" s="269" t="s">
        <v>539</v>
      </c>
      <c r="B30" s="147">
        <f t="shared" si="2"/>
        <v>62811</v>
      </c>
      <c r="C30" s="494">
        <v>27243</v>
      </c>
      <c r="D30" s="493">
        <v>35568</v>
      </c>
      <c r="E30" s="70" t="s">
        <v>145</v>
      </c>
      <c r="L30" s="248"/>
    </row>
    <row r="31" spans="1:12" ht="16.5" customHeight="1">
      <c r="A31" s="265" t="s">
        <v>540</v>
      </c>
      <c r="B31" s="147">
        <f t="shared" si="2"/>
        <v>320983</v>
      </c>
      <c r="C31" s="494">
        <v>3822</v>
      </c>
      <c r="D31" s="493">
        <v>317161</v>
      </c>
      <c r="E31" s="70" t="s">
        <v>146</v>
      </c>
      <c r="L31" s="248"/>
    </row>
    <row r="32" spans="1:12" ht="16.5" customHeight="1">
      <c r="A32" s="128" t="s">
        <v>541</v>
      </c>
      <c r="B32" s="147">
        <f t="shared" si="2"/>
        <v>39941</v>
      </c>
      <c r="C32" s="494">
        <v>15095</v>
      </c>
      <c r="D32" s="493">
        <v>24846</v>
      </c>
      <c r="E32" s="70" t="s">
        <v>147</v>
      </c>
      <c r="L32" s="248"/>
    </row>
    <row r="33" spans="1:12" ht="16.5" customHeight="1">
      <c r="A33" s="265" t="s">
        <v>542</v>
      </c>
      <c r="B33" s="147">
        <f t="shared" si="2"/>
        <v>75784</v>
      </c>
      <c r="C33" s="494">
        <v>28557</v>
      </c>
      <c r="D33" s="493">
        <v>47227</v>
      </c>
      <c r="E33" s="70" t="s">
        <v>148</v>
      </c>
      <c r="L33" s="248"/>
    </row>
    <row r="34" spans="1:12" ht="16.5" customHeight="1">
      <c r="A34" s="265" t="s">
        <v>543</v>
      </c>
      <c r="B34" s="147">
        <f t="shared" si="2"/>
        <v>135001</v>
      </c>
      <c r="C34" s="494">
        <v>112850</v>
      </c>
      <c r="D34" s="493">
        <v>22151</v>
      </c>
      <c r="E34" s="70" t="s">
        <v>149</v>
      </c>
      <c r="L34" s="248"/>
    </row>
    <row r="35" spans="1:12" ht="16.5" customHeight="1">
      <c r="A35" s="265" t="s">
        <v>544</v>
      </c>
      <c r="B35" s="147">
        <f t="shared" si="2"/>
        <v>113793</v>
      </c>
      <c r="C35" s="494">
        <v>57800</v>
      </c>
      <c r="D35" s="493">
        <v>55993</v>
      </c>
      <c r="E35" s="70" t="s">
        <v>150</v>
      </c>
      <c r="L35" s="248"/>
    </row>
    <row r="36" spans="1:12" ht="16.5" customHeight="1">
      <c r="A36" s="265" t="s">
        <v>545</v>
      </c>
      <c r="B36" s="147">
        <f t="shared" si="2"/>
        <v>38032</v>
      </c>
      <c r="C36" s="494">
        <v>29032</v>
      </c>
      <c r="D36" s="493">
        <v>9000</v>
      </c>
      <c r="E36" s="70" t="s">
        <v>151</v>
      </c>
      <c r="L36" s="248"/>
    </row>
    <row r="37" spans="1:12" ht="16.5" customHeight="1">
      <c r="A37" s="95" t="s">
        <v>48</v>
      </c>
      <c r="B37" s="495">
        <f>SUM(B38:B44)</f>
        <v>1200502</v>
      </c>
      <c r="C37" s="495">
        <f>SUM(C38:C44)</f>
        <v>261976</v>
      </c>
      <c r="D37" s="495">
        <f>SUM(D38:D44)</f>
        <v>938526</v>
      </c>
      <c r="E37" s="300" t="s">
        <v>52</v>
      </c>
      <c r="L37" s="248"/>
    </row>
    <row r="38" spans="1:12" ht="16.5" customHeight="1">
      <c r="A38" s="269" t="s">
        <v>546</v>
      </c>
      <c r="B38" s="147">
        <f>C38+D38</f>
        <v>260635</v>
      </c>
      <c r="C38" s="494">
        <v>81142</v>
      </c>
      <c r="D38" s="493">
        <v>179493</v>
      </c>
      <c r="E38" s="302" t="s">
        <v>152</v>
      </c>
      <c r="L38" s="248"/>
    </row>
    <row r="39" spans="1:12" ht="16.5" customHeight="1">
      <c r="A39" s="269" t="s">
        <v>547</v>
      </c>
      <c r="B39" s="147">
        <f t="shared" ref="B39:B44" si="3">C39+D39</f>
        <v>133585</v>
      </c>
      <c r="C39" s="494">
        <v>51275</v>
      </c>
      <c r="D39" s="493">
        <v>82310</v>
      </c>
      <c r="E39" s="70" t="s">
        <v>153</v>
      </c>
      <c r="L39" s="248"/>
    </row>
    <row r="40" spans="1:12" ht="16.5" customHeight="1">
      <c r="A40" s="269" t="s">
        <v>548</v>
      </c>
      <c r="B40" s="147">
        <f t="shared" si="3"/>
        <v>153262</v>
      </c>
      <c r="C40" s="287">
        <v>0</v>
      </c>
      <c r="D40" s="493">
        <v>153262</v>
      </c>
      <c r="E40" s="70" t="s">
        <v>154</v>
      </c>
      <c r="L40" s="248"/>
    </row>
    <row r="41" spans="1:12" ht="16.5" customHeight="1">
      <c r="A41" s="269" t="s">
        <v>549</v>
      </c>
      <c r="B41" s="147">
        <f t="shared" si="3"/>
        <v>291884</v>
      </c>
      <c r="C41" s="494">
        <v>15357</v>
      </c>
      <c r="D41" s="493">
        <v>276527</v>
      </c>
      <c r="E41" s="70" t="s">
        <v>155</v>
      </c>
      <c r="L41" s="248"/>
    </row>
    <row r="42" spans="1:12" ht="16.5" customHeight="1">
      <c r="A42" s="269" t="s">
        <v>550</v>
      </c>
      <c r="B42" s="147">
        <f t="shared" si="3"/>
        <v>108127</v>
      </c>
      <c r="C42" s="494">
        <v>63992</v>
      </c>
      <c r="D42" s="493">
        <v>44135</v>
      </c>
      <c r="E42" s="302" t="s">
        <v>156</v>
      </c>
      <c r="L42" s="248"/>
    </row>
    <row r="43" spans="1:12" ht="16.5" customHeight="1">
      <c r="A43" s="269" t="s">
        <v>551</v>
      </c>
      <c r="B43" s="147">
        <f t="shared" si="3"/>
        <v>67839</v>
      </c>
      <c r="C43" s="494">
        <v>34270</v>
      </c>
      <c r="D43" s="493">
        <v>33569</v>
      </c>
      <c r="E43" s="302" t="s">
        <v>157</v>
      </c>
      <c r="L43" s="248"/>
    </row>
    <row r="44" spans="1:12" ht="16.5" customHeight="1">
      <c r="A44" s="269" t="s">
        <v>552</v>
      </c>
      <c r="B44" s="147">
        <f t="shared" si="3"/>
        <v>185170</v>
      </c>
      <c r="C44" s="494">
        <v>15940</v>
      </c>
      <c r="D44" s="493">
        <v>169230</v>
      </c>
      <c r="E44" s="70" t="s">
        <v>158</v>
      </c>
      <c r="L44" s="248"/>
    </row>
    <row r="45" spans="1:12" ht="16.5" customHeight="1">
      <c r="A45" s="113" t="s">
        <v>57</v>
      </c>
      <c r="B45" s="495">
        <f>SUM(B46:B50)</f>
        <v>585362</v>
      </c>
      <c r="C45" s="495">
        <f>SUM(C46:C50)</f>
        <v>242252</v>
      </c>
      <c r="D45" s="495">
        <f>SUM(D46:D50)</f>
        <v>343110</v>
      </c>
      <c r="E45" s="300" t="s">
        <v>59</v>
      </c>
      <c r="L45" s="248"/>
    </row>
    <row r="46" spans="1:12" ht="16.5" customHeight="1">
      <c r="A46" s="265" t="s">
        <v>553</v>
      </c>
      <c r="B46" s="147">
        <f>C46+D46</f>
        <v>105094</v>
      </c>
      <c r="C46" s="494">
        <v>78075</v>
      </c>
      <c r="D46" s="493">
        <v>27019</v>
      </c>
      <c r="E46" s="70" t="s">
        <v>159</v>
      </c>
      <c r="L46" s="248"/>
    </row>
    <row r="47" spans="1:12" ht="16.5" customHeight="1">
      <c r="A47" s="269" t="s">
        <v>554</v>
      </c>
      <c r="B47" s="147">
        <f t="shared" ref="B47:B50" si="4">C47+D47</f>
        <v>142317</v>
      </c>
      <c r="C47" s="494">
        <v>49389</v>
      </c>
      <c r="D47" s="493">
        <v>92928</v>
      </c>
      <c r="E47" s="70" t="s">
        <v>160</v>
      </c>
      <c r="L47" s="248"/>
    </row>
    <row r="48" spans="1:12" ht="16.5" customHeight="1">
      <c r="A48" s="269" t="s">
        <v>555</v>
      </c>
      <c r="B48" s="147">
        <f t="shared" si="4"/>
        <v>107640</v>
      </c>
      <c r="C48" s="494">
        <v>55555</v>
      </c>
      <c r="D48" s="493">
        <v>52085</v>
      </c>
      <c r="E48" s="70" t="s">
        <v>161</v>
      </c>
      <c r="L48" s="248"/>
    </row>
    <row r="49" spans="1:12" ht="16.5" customHeight="1">
      <c r="A49" s="269" t="s">
        <v>556</v>
      </c>
      <c r="B49" s="147">
        <f t="shared" si="4"/>
        <v>97528</v>
      </c>
      <c r="C49" s="494">
        <v>28381</v>
      </c>
      <c r="D49" s="493">
        <v>69147</v>
      </c>
      <c r="E49" s="70" t="s">
        <v>162</v>
      </c>
      <c r="L49" s="248"/>
    </row>
    <row r="50" spans="1:12" ht="16.5" customHeight="1">
      <c r="A50" s="269" t="s">
        <v>557</v>
      </c>
      <c r="B50" s="147">
        <f t="shared" si="4"/>
        <v>132783</v>
      </c>
      <c r="C50" s="494">
        <v>30852</v>
      </c>
      <c r="D50" s="493">
        <v>101931</v>
      </c>
      <c r="E50" s="302" t="s">
        <v>163</v>
      </c>
      <c r="L50" s="248"/>
    </row>
    <row r="51" spans="1:12" ht="15" customHeight="1">
      <c r="A51" s="8"/>
      <c r="B51" s="39"/>
      <c r="C51" s="85"/>
      <c r="D51" s="85"/>
      <c r="E51" s="72"/>
    </row>
    <row r="52" spans="1:12" ht="12.75" customHeight="1">
      <c r="A52" s="8"/>
      <c r="B52" s="39"/>
      <c r="C52" s="85"/>
      <c r="D52" s="85"/>
      <c r="E52" s="72"/>
    </row>
    <row r="53" spans="1:12" ht="12.75" customHeight="1">
      <c r="A53" s="8"/>
      <c r="B53" s="86"/>
      <c r="C53" s="86"/>
      <c r="D53" s="86"/>
      <c r="E53" s="82"/>
    </row>
    <row r="54" spans="1:12" ht="129.75" hidden="1" customHeight="1">
      <c r="A54" s="8"/>
      <c r="B54" s="86"/>
      <c r="C54" s="86"/>
      <c r="D54" s="86"/>
      <c r="E54" s="82"/>
    </row>
    <row r="55" spans="1:12" ht="24.75" hidden="1" customHeight="1">
      <c r="A55" s="185" t="s">
        <v>6</v>
      </c>
      <c r="B55" s="3"/>
      <c r="C55" s="3"/>
      <c r="D55" s="3"/>
      <c r="E55" s="4" t="s">
        <v>0</v>
      </c>
    </row>
    <row r="56" spans="1:12" ht="18.75" customHeight="1">
      <c r="A56" s="3"/>
      <c r="B56" s="3"/>
      <c r="C56" s="3"/>
      <c r="D56" s="3"/>
      <c r="E56" s="22"/>
    </row>
    <row r="57" spans="1:12" ht="18.75" customHeight="1">
      <c r="A57" s="62" t="s">
        <v>641</v>
      </c>
      <c r="B57" s="3"/>
      <c r="C57" s="3"/>
      <c r="D57" s="288"/>
      <c r="E57" s="403" t="s">
        <v>696</v>
      </c>
    </row>
    <row r="58" spans="1:12" ht="24" customHeight="1">
      <c r="A58" s="410" t="s">
        <v>422</v>
      </c>
      <c r="B58" s="78"/>
      <c r="C58" s="78"/>
      <c r="D58" s="478" t="s">
        <v>697</v>
      </c>
      <c r="E58" s="472"/>
    </row>
    <row r="59" spans="1:12" ht="18.75" customHeight="1">
      <c r="A59" s="10"/>
      <c r="B59" s="6"/>
      <c r="C59" s="6"/>
      <c r="D59" s="6"/>
      <c r="E59" s="87"/>
    </row>
    <row r="60" spans="1:12" ht="16.5" customHeight="1">
      <c r="A60" s="284" t="s">
        <v>814</v>
      </c>
      <c r="B60" s="26" t="s">
        <v>7</v>
      </c>
      <c r="C60" s="95" t="s">
        <v>8</v>
      </c>
      <c r="D60" s="150" t="s">
        <v>9</v>
      </c>
      <c r="E60" s="59" t="s">
        <v>817</v>
      </c>
    </row>
    <row r="61" spans="1:12" ht="13.5" customHeight="1">
      <c r="A61" s="258"/>
      <c r="B61" s="132" t="s">
        <v>209</v>
      </c>
      <c r="C61" s="132" t="s">
        <v>13</v>
      </c>
      <c r="D61" s="132" t="s">
        <v>14</v>
      </c>
      <c r="E61" s="260"/>
    </row>
    <row r="62" spans="1:12" ht="7.5" customHeight="1">
      <c r="A62" s="113"/>
      <c r="B62" s="104"/>
      <c r="C62" s="104"/>
      <c r="D62" s="104"/>
      <c r="E62" s="261"/>
    </row>
    <row r="63" spans="1:12" ht="15" customHeight="1">
      <c r="A63" s="95" t="s">
        <v>62</v>
      </c>
      <c r="B63" s="132">
        <f>SUM(B64:B72)</f>
        <v>1898700</v>
      </c>
      <c r="C63" s="132">
        <f>SUM(C64:C72)</f>
        <v>358919</v>
      </c>
      <c r="D63" s="132">
        <f>SUM(D64:D72)</f>
        <v>1539781</v>
      </c>
      <c r="E63" s="60" t="s">
        <v>64</v>
      </c>
    </row>
    <row r="64" spans="1:12" ht="15" customHeight="1">
      <c r="A64" s="269" t="s">
        <v>558</v>
      </c>
      <c r="B64" s="147">
        <f>C64+D64</f>
        <v>57702</v>
      </c>
      <c r="C64" s="494">
        <v>22686</v>
      </c>
      <c r="D64" s="493">
        <v>35016</v>
      </c>
      <c r="E64" s="302" t="s">
        <v>164</v>
      </c>
    </row>
    <row r="65" spans="1:12" ht="15" customHeight="1">
      <c r="A65" s="269" t="s">
        <v>559</v>
      </c>
      <c r="B65" s="147">
        <f t="shared" ref="B65:B72" si="5">C65+D65</f>
        <v>137690</v>
      </c>
      <c r="C65" s="494">
        <v>43726</v>
      </c>
      <c r="D65" s="493">
        <v>93964</v>
      </c>
      <c r="E65" s="302" t="s">
        <v>165</v>
      </c>
      <c r="L65" s="248"/>
    </row>
    <row r="66" spans="1:12" ht="15" customHeight="1">
      <c r="A66" s="269" t="s">
        <v>560</v>
      </c>
      <c r="B66" s="147">
        <f t="shared" si="5"/>
        <v>982421</v>
      </c>
      <c r="C66" s="287">
        <v>0</v>
      </c>
      <c r="D66" s="493">
        <v>982421</v>
      </c>
      <c r="E66" s="70" t="s">
        <v>166</v>
      </c>
      <c r="L66" s="248"/>
    </row>
    <row r="67" spans="1:12" ht="15" customHeight="1">
      <c r="A67" s="265" t="s">
        <v>561</v>
      </c>
      <c r="B67" s="147">
        <f t="shared" si="5"/>
        <v>196983</v>
      </c>
      <c r="C67" s="494">
        <v>94670</v>
      </c>
      <c r="D67" s="493">
        <v>102313</v>
      </c>
      <c r="E67" s="70" t="s">
        <v>167</v>
      </c>
      <c r="L67" s="248"/>
    </row>
    <row r="68" spans="1:12" ht="15" customHeight="1">
      <c r="A68" s="269" t="s">
        <v>562</v>
      </c>
      <c r="B68" s="147">
        <f t="shared" si="5"/>
        <v>65085</v>
      </c>
      <c r="C68" s="494">
        <v>15828</v>
      </c>
      <c r="D68" s="493">
        <v>49257</v>
      </c>
      <c r="E68" s="70" t="s">
        <v>168</v>
      </c>
      <c r="L68" s="248"/>
    </row>
    <row r="69" spans="1:12" ht="15" customHeight="1">
      <c r="A69" s="269" t="s">
        <v>563</v>
      </c>
      <c r="B69" s="147">
        <f t="shared" si="5"/>
        <v>120385</v>
      </c>
      <c r="C69" s="494">
        <v>32023</v>
      </c>
      <c r="D69" s="493">
        <v>88362</v>
      </c>
      <c r="E69" s="70" t="s">
        <v>169</v>
      </c>
      <c r="L69" s="248"/>
    </row>
    <row r="70" spans="1:12" ht="15" customHeight="1">
      <c r="A70" s="104" t="s">
        <v>564</v>
      </c>
      <c r="B70" s="147">
        <f t="shared" si="5"/>
        <v>121936</v>
      </c>
      <c r="C70" s="494">
        <v>15702</v>
      </c>
      <c r="D70" s="493">
        <v>106234</v>
      </c>
      <c r="E70" s="70" t="s">
        <v>170</v>
      </c>
      <c r="L70" s="248"/>
    </row>
    <row r="71" spans="1:12" ht="15" customHeight="1">
      <c r="A71" s="269" t="s">
        <v>565</v>
      </c>
      <c r="B71" s="147">
        <f t="shared" si="5"/>
        <v>127228</v>
      </c>
      <c r="C71" s="494">
        <v>68221</v>
      </c>
      <c r="D71" s="493">
        <v>59007</v>
      </c>
      <c r="E71" s="302" t="s">
        <v>171</v>
      </c>
      <c r="L71" s="248"/>
    </row>
    <row r="72" spans="1:12" ht="15" customHeight="1">
      <c r="A72" s="128" t="s">
        <v>566</v>
      </c>
      <c r="B72" s="147">
        <f t="shared" si="5"/>
        <v>89270</v>
      </c>
      <c r="C72" s="494">
        <v>66063</v>
      </c>
      <c r="D72" s="493">
        <v>23207</v>
      </c>
      <c r="E72" s="70" t="s">
        <v>172</v>
      </c>
      <c r="L72" s="248"/>
    </row>
    <row r="73" spans="1:12" ht="15" customHeight="1">
      <c r="A73" s="273" t="s">
        <v>67</v>
      </c>
      <c r="B73" s="132">
        <f>SUM(B74:B81)</f>
        <v>1076153</v>
      </c>
      <c r="C73" s="132">
        <f>SUM(C74:C81)</f>
        <v>540838</v>
      </c>
      <c r="D73" s="132">
        <f>SUM(D74:D81)</f>
        <v>535315</v>
      </c>
      <c r="E73" s="306" t="s">
        <v>69</v>
      </c>
      <c r="L73" s="248"/>
    </row>
    <row r="74" spans="1:12" ht="15" customHeight="1">
      <c r="A74" s="128" t="s">
        <v>567</v>
      </c>
      <c r="B74" s="147">
        <f>C74+D74</f>
        <v>137473</v>
      </c>
      <c r="C74" s="494">
        <v>111872</v>
      </c>
      <c r="D74" s="493">
        <v>25601</v>
      </c>
      <c r="E74" s="302" t="s">
        <v>173</v>
      </c>
      <c r="L74" s="248"/>
    </row>
    <row r="75" spans="1:12" ht="15" customHeight="1">
      <c r="A75" s="269" t="s">
        <v>568</v>
      </c>
      <c r="B75" s="147">
        <f t="shared" ref="B75:B81" si="6">C75+D75</f>
        <v>84970</v>
      </c>
      <c r="C75" s="494">
        <v>66732</v>
      </c>
      <c r="D75" s="493">
        <v>18238</v>
      </c>
      <c r="E75" s="302" t="s">
        <v>174</v>
      </c>
      <c r="L75" s="248"/>
    </row>
    <row r="76" spans="1:12" ht="15" customHeight="1">
      <c r="A76" s="269" t="s">
        <v>569</v>
      </c>
      <c r="B76" s="147">
        <f t="shared" si="6"/>
        <v>115449</v>
      </c>
      <c r="C76" s="494">
        <v>74532</v>
      </c>
      <c r="D76" s="493">
        <v>40917</v>
      </c>
      <c r="E76" s="302" t="s">
        <v>175</v>
      </c>
      <c r="L76" s="248"/>
    </row>
    <row r="77" spans="1:12" ht="15" customHeight="1">
      <c r="A77" s="269" t="s">
        <v>570</v>
      </c>
      <c r="B77" s="147">
        <f t="shared" si="6"/>
        <v>103867</v>
      </c>
      <c r="C77" s="494">
        <v>72607</v>
      </c>
      <c r="D77" s="493">
        <v>31260</v>
      </c>
      <c r="E77" s="302" t="s">
        <v>176</v>
      </c>
      <c r="L77" s="248"/>
    </row>
    <row r="78" spans="1:12" ht="15" customHeight="1">
      <c r="A78" s="269" t="s">
        <v>571</v>
      </c>
      <c r="B78" s="147">
        <f t="shared" si="6"/>
        <v>354382</v>
      </c>
      <c r="C78" s="494">
        <v>82385</v>
      </c>
      <c r="D78" s="493">
        <v>271997</v>
      </c>
      <c r="E78" s="302" t="s">
        <v>177</v>
      </c>
      <c r="L78" s="248"/>
    </row>
    <row r="79" spans="1:12" ht="15" customHeight="1">
      <c r="A79" s="269" t="s">
        <v>572</v>
      </c>
      <c r="B79" s="147">
        <f t="shared" si="6"/>
        <v>67487</v>
      </c>
      <c r="C79" s="494">
        <v>38281</v>
      </c>
      <c r="D79" s="493">
        <v>29206</v>
      </c>
      <c r="E79" s="302" t="s">
        <v>178</v>
      </c>
      <c r="L79" s="248"/>
    </row>
    <row r="80" spans="1:12" ht="15" customHeight="1">
      <c r="A80" s="265" t="s">
        <v>573</v>
      </c>
      <c r="B80" s="147">
        <f t="shared" si="6"/>
        <v>163048</v>
      </c>
      <c r="C80" s="494">
        <v>69529</v>
      </c>
      <c r="D80" s="493">
        <v>93519</v>
      </c>
      <c r="E80" s="70" t="s">
        <v>179</v>
      </c>
      <c r="L80" s="248"/>
    </row>
    <row r="81" spans="1:12" ht="15" customHeight="1">
      <c r="A81" s="265" t="s">
        <v>574</v>
      </c>
      <c r="B81" s="147">
        <f t="shared" si="6"/>
        <v>49477</v>
      </c>
      <c r="C81" s="494">
        <v>24900</v>
      </c>
      <c r="D81" s="493">
        <v>24577</v>
      </c>
      <c r="E81" s="70" t="s">
        <v>180</v>
      </c>
      <c r="L81" s="248"/>
    </row>
    <row r="82" spans="1:12" ht="15" customHeight="1">
      <c r="A82" s="113" t="s">
        <v>72</v>
      </c>
      <c r="B82" s="132">
        <f>SUM(B83:B87)</f>
        <v>309969</v>
      </c>
      <c r="C82" s="132">
        <f>SUM(C83:C87)</f>
        <v>171833</v>
      </c>
      <c r="D82" s="132">
        <f>SUM(D83:D87)</f>
        <v>138136</v>
      </c>
      <c r="E82" s="60" t="s">
        <v>74</v>
      </c>
      <c r="L82" s="248"/>
    </row>
    <row r="83" spans="1:12" ht="15" customHeight="1">
      <c r="A83" s="269" t="s">
        <v>575</v>
      </c>
      <c r="B83" s="147">
        <f>C83+D83</f>
        <v>82778</v>
      </c>
      <c r="C83" s="494">
        <v>37515</v>
      </c>
      <c r="D83" s="493">
        <v>45263</v>
      </c>
      <c r="E83" s="70" t="s">
        <v>181</v>
      </c>
      <c r="L83" s="248"/>
    </row>
    <row r="84" spans="1:12" ht="15" customHeight="1">
      <c r="A84" s="269" t="s">
        <v>576</v>
      </c>
      <c r="B84" s="147">
        <f t="shared" ref="B84:B87" si="7">C84+D84</f>
        <v>67074</v>
      </c>
      <c r="C84" s="494">
        <v>31360</v>
      </c>
      <c r="D84" s="493">
        <v>35714</v>
      </c>
      <c r="E84" s="70" t="s">
        <v>182</v>
      </c>
      <c r="L84" s="248"/>
    </row>
    <row r="85" spans="1:12" ht="15" customHeight="1">
      <c r="A85" s="269" t="s">
        <v>577</v>
      </c>
      <c r="B85" s="147">
        <f t="shared" si="7"/>
        <v>63357</v>
      </c>
      <c r="C85" s="494">
        <v>32770</v>
      </c>
      <c r="D85" s="493">
        <v>30587</v>
      </c>
      <c r="E85" s="302" t="s">
        <v>183</v>
      </c>
      <c r="L85" s="248"/>
    </row>
    <row r="86" spans="1:12" ht="15" customHeight="1">
      <c r="A86" s="269" t="s">
        <v>578</v>
      </c>
      <c r="B86" s="147">
        <f t="shared" si="7"/>
        <v>56242</v>
      </c>
      <c r="C86" s="494">
        <v>39487</v>
      </c>
      <c r="D86" s="493">
        <v>16755</v>
      </c>
      <c r="E86" s="302" t="s">
        <v>184</v>
      </c>
      <c r="L86" s="248"/>
    </row>
    <row r="87" spans="1:12" ht="15" customHeight="1">
      <c r="A87" s="128" t="s">
        <v>579</v>
      </c>
      <c r="B87" s="147">
        <f t="shared" si="7"/>
        <v>40518</v>
      </c>
      <c r="C87" s="494">
        <v>30701</v>
      </c>
      <c r="D87" s="493">
        <v>9817</v>
      </c>
      <c r="E87" s="302" t="s">
        <v>185</v>
      </c>
      <c r="L87" s="248"/>
    </row>
    <row r="88" spans="1:12" ht="15" customHeight="1">
      <c r="A88" s="273" t="s">
        <v>77</v>
      </c>
      <c r="B88" s="495">
        <f>SUM(B89:B94)</f>
        <v>723721</v>
      </c>
      <c r="C88" s="495">
        <f>SUM(C89:C94)</f>
        <v>257926</v>
      </c>
      <c r="D88" s="495">
        <f>SUM(D89:D94)</f>
        <v>465795</v>
      </c>
      <c r="E88" s="306" t="s">
        <v>79</v>
      </c>
      <c r="L88" s="248"/>
    </row>
    <row r="89" spans="1:12" ht="15" customHeight="1">
      <c r="A89" s="269" t="s">
        <v>580</v>
      </c>
      <c r="B89" s="147">
        <f>C89+D89</f>
        <v>182185</v>
      </c>
      <c r="C89" s="494">
        <v>19339</v>
      </c>
      <c r="D89" s="493">
        <v>162846</v>
      </c>
      <c r="E89" s="302" t="s">
        <v>186</v>
      </c>
      <c r="L89" s="248"/>
    </row>
    <row r="90" spans="1:12" ht="15" customHeight="1">
      <c r="A90" s="269" t="s">
        <v>581</v>
      </c>
      <c r="B90" s="147">
        <f t="shared" ref="B90:B94" si="8">C90+D90</f>
        <v>111565</v>
      </c>
      <c r="C90" s="494">
        <v>68378</v>
      </c>
      <c r="D90" s="493">
        <v>43187</v>
      </c>
      <c r="E90" s="302" t="s">
        <v>187</v>
      </c>
      <c r="L90" s="248"/>
    </row>
    <row r="91" spans="1:12" ht="15" customHeight="1">
      <c r="A91" s="269" t="s">
        <v>582</v>
      </c>
      <c r="B91" s="147">
        <f t="shared" si="8"/>
        <v>159506</v>
      </c>
      <c r="C91" s="494">
        <v>6782</v>
      </c>
      <c r="D91" s="493">
        <v>152724</v>
      </c>
      <c r="E91" s="302" t="s">
        <v>188</v>
      </c>
      <c r="L91" s="248"/>
    </row>
    <row r="92" spans="1:12" ht="15" customHeight="1">
      <c r="A92" s="269" t="s">
        <v>583</v>
      </c>
      <c r="B92" s="147">
        <f t="shared" si="8"/>
        <v>192017</v>
      </c>
      <c r="C92" s="494">
        <v>120983</v>
      </c>
      <c r="D92" s="493">
        <v>71034</v>
      </c>
      <c r="E92" s="302" t="s">
        <v>189</v>
      </c>
      <c r="L92" s="248"/>
    </row>
    <row r="93" spans="1:12" ht="15" customHeight="1">
      <c r="A93" s="265" t="s">
        <v>584</v>
      </c>
      <c r="B93" s="147">
        <f t="shared" si="8"/>
        <v>23273</v>
      </c>
      <c r="C93" s="494">
        <v>13909</v>
      </c>
      <c r="D93" s="493">
        <v>9364</v>
      </c>
      <c r="E93" s="302" t="s">
        <v>190</v>
      </c>
      <c r="L93" s="248"/>
    </row>
    <row r="94" spans="1:12" ht="15" customHeight="1">
      <c r="A94" s="265" t="s">
        <v>585</v>
      </c>
      <c r="B94" s="147">
        <f t="shared" si="8"/>
        <v>55175</v>
      </c>
      <c r="C94" s="494">
        <v>28535</v>
      </c>
      <c r="D94" s="493">
        <v>26640</v>
      </c>
      <c r="E94" s="302" t="s">
        <v>191</v>
      </c>
      <c r="L94" s="248"/>
    </row>
    <row r="95" spans="1:12" ht="15" customHeight="1">
      <c r="A95" s="268" t="s">
        <v>82</v>
      </c>
      <c r="B95" s="495">
        <f>SUM(B96:B99)</f>
        <v>101600</v>
      </c>
      <c r="C95" s="495">
        <f>SUM(C96:C99)</f>
        <v>29062</v>
      </c>
      <c r="D95" s="495">
        <f>SUM(D96:D99)</f>
        <v>72538</v>
      </c>
      <c r="E95" s="306" t="s">
        <v>84</v>
      </c>
      <c r="L95" s="248"/>
    </row>
    <row r="96" spans="1:12" ht="15" customHeight="1">
      <c r="A96" s="265" t="s">
        <v>586</v>
      </c>
      <c r="B96" s="147">
        <f>C96+D96</f>
        <v>5535</v>
      </c>
      <c r="C96" s="494">
        <v>1363</v>
      </c>
      <c r="D96" s="493">
        <v>4172</v>
      </c>
      <c r="E96" s="302" t="s">
        <v>192</v>
      </c>
      <c r="L96" s="248"/>
    </row>
    <row r="97" spans="1:12" ht="15" customHeight="1">
      <c r="A97" s="265" t="s">
        <v>587</v>
      </c>
      <c r="B97" s="147">
        <f t="shared" ref="B97:B99" si="9">C97+D97</f>
        <v>46430</v>
      </c>
      <c r="C97" s="494">
        <v>9844</v>
      </c>
      <c r="D97" s="493">
        <v>36586</v>
      </c>
      <c r="E97" s="302" t="s">
        <v>193</v>
      </c>
      <c r="L97" s="248"/>
    </row>
    <row r="98" spans="1:12" ht="15" customHeight="1">
      <c r="A98" s="269" t="s">
        <v>588</v>
      </c>
      <c r="B98" s="147">
        <f t="shared" si="9"/>
        <v>26409</v>
      </c>
      <c r="C98" s="494">
        <v>17125</v>
      </c>
      <c r="D98" s="493">
        <v>9284</v>
      </c>
      <c r="E98" s="302" t="s">
        <v>194</v>
      </c>
      <c r="L98" s="248"/>
    </row>
    <row r="99" spans="1:12" ht="15" customHeight="1">
      <c r="A99" s="265" t="s">
        <v>589</v>
      </c>
      <c r="B99" s="147">
        <f t="shared" si="9"/>
        <v>23226</v>
      </c>
      <c r="C99" s="494">
        <v>730</v>
      </c>
      <c r="D99" s="493">
        <v>22496</v>
      </c>
      <c r="E99" s="302" t="s">
        <v>195</v>
      </c>
      <c r="L99" s="248"/>
    </row>
    <row r="100" spans="1:12" ht="15" customHeight="1">
      <c r="A100" s="95" t="s">
        <v>87</v>
      </c>
      <c r="B100" s="495">
        <f>SUM(B101:B104)</f>
        <v>92704</v>
      </c>
      <c r="C100" s="495">
        <f>SUM(C101:C104)</f>
        <v>1891</v>
      </c>
      <c r="D100" s="495">
        <f>SUM(D101:D104)</f>
        <v>90813</v>
      </c>
      <c r="E100" s="306" t="s">
        <v>114</v>
      </c>
      <c r="L100" s="248"/>
    </row>
    <row r="101" spans="1:12" ht="15" customHeight="1">
      <c r="A101" s="265" t="s">
        <v>590</v>
      </c>
      <c r="B101" s="147">
        <f>C101+D101</f>
        <v>10577</v>
      </c>
      <c r="C101" s="494">
        <v>394</v>
      </c>
      <c r="D101" s="493">
        <v>10183</v>
      </c>
      <c r="E101" s="302" t="s">
        <v>196</v>
      </c>
      <c r="L101" s="248"/>
    </row>
    <row r="102" spans="1:12" ht="15" customHeight="1">
      <c r="A102" s="265" t="s">
        <v>591</v>
      </c>
      <c r="B102" s="147">
        <f t="shared" ref="B102:B104" si="10">C102+D102</f>
        <v>15345</v>
      </c>
      <c r="C102" s="494">
        <v>127</v>
      </c>
      <c r="D102" s="493">
        <v>15218</v>
      </c>
      <c r="E102" s="302" t="s">
        <v>197</v>
      </c>
      <c r="L102" s="248"/>
    </row>
    <row r="103" spans="1:12" ht="15" customHeight="1">
      <c r="A103" s="265" t="s">
        <v>592</v>
      </c>
      <c r="B103" s="147">
        <f t="shared" si="10"/>
        <v>62993</v>
      </c>
      <c r="C103" s="494">
        <v>392</v>
      </c>
      <c r="D103" s="493">
        <v>62601</v>
      </c>
      <c r="E103" s="302" t="s">
        <v>198</v>
      </c>
      <c r="L103" s="248"/>
    </row>
    <row r="104" spans="1:12" ht="15" customHeight="1">
      <c r="A104" s="265" t="s">
        <v>593</v>
      </c>
      <c r="B104" s="147">
        <f t="shared" si="10"/>
        <v>3789</v>
      </c>
      <c r="C104" s="494">
        <v>978</v>
      </c>
      <c r="D104" s="493">
        <v>2811</v>
      </c>
      <c r="E104" s="302" t="s">
        <v>199</v>
      </c>
      <c r="L104" s="248"/>
    </row>
    <row r="105" spans="1:12" ht="15" customHeight="1">
      <c r="A105" s="268" t="s">
        <v>92</v>
      </c>
      <c r="B105" s="495">
        <f>SUM(B106:B107)</f>
        <v>41984</v>
      </c>
      <c r="C105" s="495">
        <f>SUM(C106:C107)</f>
        <v>4777</v>
      </c>
      <c r="D105" s="495">
        <f>SUM(D106:D107)</f>
        <v>37207</v>
      </c>
      <c r="E105" s="306" t="s">
        <v>94</v>
      </c>
      <c r="L105" s="248"/>
    </row>
    <row r="106" spans="1:12" ht="15" customHeight="1">
      <c r="A106" s="265" t="s">
        <v>594</v>
      </c>
      <c r="B106" s="147">
        <f>C106+D106</f>
        <v>675</v>
      </c>
      <c r="C106" s="494">
        <v>675</v>
      </c>
      <c r="D106" s="286">
        <v>0</v>
      </c>
      <c r="E106" s="302" t="s">
        <v>200</v>
      </c>
      <c r="L106" s="248"/>
    </row>
    <row r="107" spans="1:12" ht="15" customHeight="1">
      <c r="A107" s="265" t="s">
        <v>595</v>
      </c>
      <c r="B107" s="147">
        <f>C107+D107</f>
        <v>41309</v>
      </c>
      <c r="C107" s="494">
        <v>4102</v>
      </c>
      <c r="D107" s="493">
        <v>37207</v>
      </c>
      <c r="E107" s="302" t="s">
        <v>201</v>
      </c>
      <c r="L107" s="248"/>
    </row>
    <row r="108" spans="1:12" ht="13.5" customHeight="1">
      <c r="A108" s="56" t="s">
        <v>97</v>
      </c>
      <c r="B108" s="132">
        <f t="shared" ref="B108:C108" si="11">B105+B100+B95+B88+B82+B73+B63+B45+B37+B27+B18+B9</f>
        <v>8635576</v>
      </c>
      <c r="C108" s="132">
        <f t="shared" si="11"/>
        <v>2648487</v>
      </c>
      <c r="D108" s="132">
        <f>D105+D100+D95+D88+D82+D73+D63+D45+D37+D27+D18+D9</f>
        <v>5987089</v>
      </c>
      <c r="E108" s="60" t="s">
        <v>7</v>
      </c>
      <c r="L108" s="248"/>
    </row>
    <row r="109" spans="1:12" ht="13.5" customHeight="1">
      <c r="A109" s="27"/>
      <c r="B109" s="34"/>
      <c r="C109" s="34"/>
      <c r="D109" s="34"/>
      <c r="E109" s="88"/>
      <c r="F109" s="256"/>
      <c r="G109" s="256"/>
      <c r="H109" s="256"/>
      <c r="I109" s="256"/>
      <c r="J109" s="256"/>
      <c r="K109" s="256"/>
      <c r="L109" s="248"/>
    </row>
    <row r="110" spans="1:12" ht="13.5" customHeight="1">
      <c r="A110" s="27"/>
      <c r="B110" s="34"/>
      <c r="C110" s="34"/>
      <c r="D110" s="34"/>
      <c r="E110" s="88"/>
      <c r="F110" s="256"/>
      <c r="G110" s="256"/>
      <c r="H110" s="256"/>
      <c r="I110" s="256"/>
      <c r="J110" s="256"/>
      <c r="K110" s="256"/>
      <c r="L110" s="248"/>
    </row>
    <row r="111" spans="1:12" ht="13.5" customHeight="1">
      <c r="A111" s="27"/>
      <c r="B111" s="34"/>
      <c r="C111" s="34"/>
      <c r="D111" s="34"/>
      <c r="E111" s="88"/>
    </row>
    <row r="112" spans="1:12" ht="86.25" customHeight="1">
      <c r="A112" s="27"/>
      <c r="B112" s="34"/>
      <c r="C112" s="34"/>
      <c r="D112" s="34"/>
      <c r="E112" s="88"/>
    </row>
    <row r="113" spans="1:11" ht="12.75" customHeight="1"/>
    <row r="114" spans="1:11" ht="12.75" hidden="1" customHeight="1"/>
    <row r="115" spans="1:11" ht="15" hidden="1" customHeight="1"/>
    <row r="116" spans="1:11" s="256" customFormat="1" ht="15" hidden="1" customHeight="1">
      <c r="F116"/>
      <c r="G116"/>
      <c r="H116"/>
      <c r="I116"/>
      <c r="J116"/>
      <c r="K116"/>
    </row>
    <row r="117" spans="1:11" s="256" customFormat="1" ht="15" customHeight="1">
      <c r="F117"/>
      <c r="G117"/>
      <c r="H117"/>
      <c r="I117"/>
      <c r="J117"/>
      <c r="K117"/>
    </row>
    <row r="119" spans="1:11" ht="15" customHeight="1">
      <c r="A119" s="79" t="s">
        <v>134</v>
      </c>
      <c r="B119" s="3"/>
      <c r="C119" s="3"/>
      <c r="D119" s="3"/>
      <c r="E119" s="46" t="s">
        <v>136</v>
      </c>
    </row>
    <row r="120" spans="1:11" ht="15" customHeight="1">
      <c r="A120" s="51" t="s">
        <v>456</v>
      </c>
      <c r="B120" s="3"/>
      <c r="C120" s="3"/>
      <c r="D120" s="3"/>
      <c r="E120" s="81" t="s">
        <v>455</v>
      </c>
    </row>
  </sheetData>
  <mergeCells count="1">
    <mergeCell ref="D58:E58"/>
  </mergeCells>
  <pageMargins left="0.78395833333333331" right="0.70866141732283472" top="0.74803149606299213" bottom="0.71" header="0.31496062992125984" footer="0.31496062992125984"/>
  <pageSetup paperSize="9" scale="71" firstPageNumber="34" orientation="portrait" r:id="rId1"/>
  <rowBreaks count="1" manualBreakCount="1">
    <brk id="5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Z583"/>
  <sheetViews>
    <sheetView showGridLines="0" view="pageLayout" topLeftCell="A19" zoomScale="90" zoomScalePageLayoutView="90" workbookViewId="0">
      <selection activeCell="D40" sqref="D40"/>
    </sheetView>
  </sheetViews>
  <sheetFormatPr baseColWidth="10" defaultColWidth="14.42578125" defaultRowHeight="15" customHeight="1"/>
  <cols>
    <col min="1" max="1" width="35.28515625" customWidth="1"/>
    <col min="2" max="2" width="14.85546875" customWidth="1"/>
    <col min="3" max="4" width="16.28515625" customWidth="1"/>
    <col min="5" max="5" width="35.28515625" customWidth="1"/>
    <col min="6" max="26" width="12.140625" customWidth="1"/>
  </cols>
  <sheetData>
    <row r="1" spans="1:26" ht="24.75" customHeight="1">
      <c r="A1" s="185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62" t="s">
        <v>642</v>
      </c>
      <c r="B3" s="3"/>
      <c r="C3" s="3"/>
      <c r="D3" s="3"/>
      <c r="E3" s="403" t="s">
        <v>698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12" t="s">
        <v>232</v>
      </c>
      <c r="B4" s="3"/>
      <c r="C4" s="3"/>
      <c r="D4" s="3"/>
      <c r="E4" s="92" t="s">
        <v>699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8"/>
      <c r="C5" s="6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284" t="s">
        <v>106</v>
      </c>
      <c r="B6" s="26" t="s">
        <v>7</v>
      </c>
      <c r="C6" s="95" t="s">
        <v>8</v>
      </c>
      <c r="D6" s="150" t="s">
        <v>9</v>
      </c>
      <c r="E6" s="138" t="s">
        <v>448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258"/>
      <c r="B7" s="132" t="s">
        <v>209</v>
      </c>
      <c r="C7" s="132" t="s">
        <v>13</v>
      </c>
      <c r="D7" s="132" t="s">
        <v>14</v>
      </c>
      <c r="E7" s="304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04"/>
      <c r="B8" s="104"/>
      <c r="C8" s="104"/>
      <c r="D8" s="104"/>
      <c r="E8" s="30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262" t="s">
        <v>11</v>
      </c>
      <c r="B9" s="26">
        <f t="shared" ref="B9:B50" si="0">D9+C9</f>
        <v>799124</v>
      </c>
      <c r="C9" s="26">
        <f>SUM(C10:C17)</f>
        <v>273956</v>
      </c>
      <c r="D9" s="26">
        <f>SUM(D10:D17)</f>
        <v>525168</v>
      </c>
      <c r="E9" s="300" t="s">
        <v>17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6.5" customHeight="1">
      <c r="A10" s="265" t="s">
        <v>521</v>
      </c>
      <c r="B10" s="281">
        <f t="shared" si="0"/>
        <v>79326</v>
      </c>
      <c r="C10" s="281">
        <v>47316</v>
      </c>
      <c r="D10" s="281">
        <v>32010</v>
      </c>
      <c r="E10" s="70" t="s">
        <v>124</v>
      </c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ht="16.5" customHeight="1">
      <c r="A11" s="265" t="s">
        <v>522</v>
      </c>
      <c r="B11" s="281">
        <f t="shared" si="0"/>
        <v>82914</v>
      </c>
      <c r="C11" s="281">
        <v>69218</v>
      </c>
      <c r="D11" s="281">
        <v>13696</v>
      </c>
      <c r="E11" s="70" t="s">
        <v>126</v>
      </c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16.5" customHeight="1">
      <c r="A12" s="265" t="s">
        <v>523</v>
      </c>
      <c r="B12" s="275">
        <f t="shared" si="0"/>
        <v>16823</v>
      </c>
      <c r="C12" s="275">
        <v>16823</v>
      </c>
      <c r="D12" s="276">
        <v>0</v>
      </c>
      <c r="E12" s="70" t="s">
        <v>127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6.5" customHeight="1">
      <c r="A13" s="104" t="s">
        <v>524</v>
      </c>
      <c r="B13" s="281">
        <f t="shared" si="0"/>
        <v>107357</v>
      </c>
      <c r="C13" s="281">
        <v>44565</v>
      </c>
      <c r="D13" s="281">
        <v>62792</v>
      </c>
      <c r="E13" s="70" t="s">
        <v>128</v>
      </c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ht="16.5" customHeight="1">
      <c r="A14" s="104" t="s">
        <v>525</v>
      </c>
      <c r="B14" s="281">
        <f t="shared" si="0"/>
        <v>67858</v>
      </c>
      <c r="C14" s="281">
        <v>50307</v>
      </c>
      <c r="D14" s="281">
        <v>17551</v>
      </c>
      <c r="E14" s="70" t="s">
        <v>129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ht="16.5" customHeight="1">
      <c r="A15" s="104" t="s">
        <v>526</v>
      </c>
      <c r="B15" s="281">
        <f t="shared" si="0"/>
        <v>266738</v>
      </c>
      <c r="C15" s="281">
        <v>12907</v>
      </c>
      <c r="D15" s="281">
        <v>253831</v>
      </c>
      <c r="E15" s="70" t="s">
        <v>130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ht="16.5" customHeight="1">
      <c r="A16" s="104" t="s">
        <v>527</v>
      </c>
      <c r="B16" s="281">
        <f t="shared" si="0"/>
        <v>126969</v>
      </c>
      <c r="C16" s="281">
        <v>30185</v>
      </c>
      <c r="D16" s="281">
        <v>96784</v>
      </c>
      <c r="E16" s="70" t="s">
        <v>131</v>
      </c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6.5" customHeight="1">
      <c r="A17" s="104" t="s">
        <v>528</v>
      </c>
      <c r="B17" s="281">
        <f t="shared" si="0"/>
        <v>51139</v>
      </c>
      <c r="C17" s="281">
        <v>2635</v>
      </c>
      <c r="D17" s="281">
        <v>48504</v>
      </c>
      <c r="E17" s="70" t="s">
        <v>132</v>
      </c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ht="16.5" customHeight="1">
      <c r="A18" s="268" t="s">
        <v>25</v>
      </c>
      <c r="B18" s="26">
        <f t="shared" si="0"/>
        <v>494530</v>
      </c>
      <c r="C18" s="26">
        <f>SUM(C19:C26)</f>
        <v>156111</v>
      </c>
      <c r="D18" s="26">
        <f>SUM(D19:D26)</f>
        <v>338419</v>
      </c>
      <c r="E18" s="301" t="s">
        <v>32</v>
      </c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6.5" customHeight="1">
      <c r="A19" s="265" t="s">
        <v>529</v>
      </c>
      <c r="B19" s="281">
        <f t="shared" si="0"/>
        <v>66372</v>
      </c>
      <c r="C19" s="281">
        <v>23265</v>
      </c>
      <c r="D19" s="281">
        <v>43107</v>
      </c>
      <c r="E19" s="302" t="s">
        <v>133</v>
      </c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ht="16.5" customHeight="1">
      <c r="A20" s="265" t="s">
        <v>530</v>
      </c>
      <c r="B20" s="281">
        <f t="shared" si="0"/>
        <v>43935</v>
      </c>
      <c r="C20" s="281">
        <v>31450</v>
      </c>
      <c r="D20" s="281">
        <v>12485</v>
      </c>
      <c r="E20" s="302" t="s">
        <v>135</v>
      </c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ht="16.5" customHeight="1">
      <c r="A21" s="265" t="s">
        <v>531</v>
      </c>
      <c r="B21" s="281">
        <f t="shared" si="0"/>
        <v>28439</v>
      </c>
      <c r="C21" s="281">
        <v>13316</v>
      </c>
      <c r="D21" s="281">
        <v>15123</v>
      </c>
      <c r="E21" s="302" t="s">
        <v>137</v>
      </c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16.5" customHeight="1">
      <c r="A22" s="265" t="s">
        <v>532</v>
      </c>
      <c r="B22" s="281">
        <f t="shared" si="0"/>
        <v>40666</v>
      </c>
      <c r="C22" s="281">
        <v>21887</v>
      </c>
      <c r="D22" s="281">
        <v>18779</v>
      </c>
      <c r="E22" s="70" t="s">
        <v>138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6.5" customHeight="1">
      <c r="A23" s="265" t="s">
        <v>533</v>
      </c>
      <c r="B23" s="281">
        <f t="shared" si="0"/>
        <v>20983</v>
      </c>
      <c r="C23" s="281">
        <v>7433</v>
      </c>
      <c r="D23" s="281">
        <v>13550</v>
      </c>
      <c r="E23" s="302" t="s">
        <v>139</v>
      </c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16.5" customHeight="1">
      <c r="A24" s="265" t="s">
        <v>534</v>
      </c>
      <c r="B24" s="281">
        <f t="shared" si="0"/>
        <v>125951</v>
      </c>
      <c r="C24" s="281">
        <v>36041</v>
      </c>
      <c r="D24" s="281">
        <v>89910</v>
      </c>
      <c r="E24" s="302" t="s">
        <v>140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ht="16.5" customHeight="1">
      <c r="A25" s="265" t="s">
        <v>535</v>
      </c>
      <c r="B25" s="281">
        <f t="shared" si="0"/>
        <v>124508</v>
      </c>
      <c r="C25" s="281">
        <v>8987</v>
      </c>
      <c r="D25" s="281">
        <v>115521</v>
      </c>
      <c r="E25" s="302" t="s">
        <v>141</v>
      </c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6.5" customHeight="1">
      <c r="A26" s="265" t="s">
        <v>536</v>
      </c>
      <c r="B26" s="281">
        <f t="shared" si="0"/>
        <v>43676</v>
      </c>
      <c r="C26" s="281">
        <v>13732</v>
      </c>
      <c r="D26" s="281">
        <v>29944</v>
      </c>
      <c r="E26" s="302" t="s">
        <v>142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6.5" customHeight="1">
      <c r="A27" s="262" t="s">
        <v>434</v>
      </c>
      <c r="B27" s="26">
        <f t="shared" si="0"/>
        <v>919497</v>
      </c>
      <c r="C27" s="26">
        <f>SUM(C28:C36)</f>
        <v>319384</v>
      </c>
      <c r="D27" s="26">
        <f>SUM(D28:D36)</f>
        <v>600113</v>
      </c>
      <c r="E27" s="300" t="s">
        <v>41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6.5" customHeight="1">
      <c r="A28" s="269" t="s">
        <v>537</v>
      </c>
      <c r="B28" s="281">
        <f t="shared" si="0"/>
        <v>192654</v>
      </c>
      <c r="C28" s="281">
        <v>28487</v>
      </c>
      <c r="D28" s="281">
        <v>164167</v>
      </c>
      <c r="E28" s="70" t="s">
        <v>143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6" ht="16.5" customHeight="1">
      <c r="A29" s="128" t="s">
        <v>538</v>
      </c>
      <c r="B29" s="281">
        <f t="shared" si="0"/>
        <v>39219</v>
      </c>
      <c r="C29" s="281">
        <v>23999</v>
      </c>
      <c r="D29" s="281">
        <v>15220</v>
      </c>
      <c r="E29" s="70" t="s">
        <v>144</v>
      </c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ht="16.5" customHeight="1">
      <c r="A30" s="269" t="s">
        <v>539</v>
      </c>
      <c r="B30" s="281">
        <f t="shared" si="0"/>
        <v>53230</v>
      </c>
      <c r="C30" s="281">
        <v>25327</v>
      </c>
      <c r="D30" s="281">
        <v>27903</v>
      </c>
      <c r="E30" s="70" t="s">
        <v>145</v>
      </c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16.5" customHeight="1">
      <c r="A31" s="265" t="s">
        <v>540</v>
      </c>
      <c r="B31" s="281">
        <f t="shared" si="0"/>
        <v>265036</v>
      </c>
      <c r="C31" s="281">
        <v>3627</v>
      </c>
      <c r="D31" s="281">
        <v>261409</v>
      </c>
      <c r="E31" s="70" t="s">
        <v>146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6.5" customHeight="1">
      <c r="A32" s="128" t="s">
        <v>541</v>
      </c>
      <c r="B32" s="147">
        <f t="shared" si="0"/>
        <v>35859</v>
      </c>
      <c r="C32" s="147">
        <v>14524</v>
      </c>
      <c r="D32" s="147">
        <v>21335</v>
      </c>
      <c r="E32" s="70" t="s">
        <v>147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6.5" customHeight="1">
      <c r="A33" s="265" t="s">
        <v>542</v>
      </c>
      <c r="B33" s="281">
        <f t="shared" si="0"/>
        <v>66034</v>
      </c>
      <c r="C33" s="281">
        <v>27636</v>
      </c>
      <c r="D33" s="281">
        <v>38398</v>
      </c>
      <c r="E33" s="70" t="s">
        <v>148</v>
      </c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spans="1:26" ht="16.5" customHeight="1">
      <c r="A34" s="265" t="s">
        <v>543</v>
      </c>
      <c r="B34" s="281">
        <f t="shared" si="0"/>
        <v>128719</v>
      </c>
      <c r="C34" s="281">
        <v>109818</v>
      </c>
      <c r="D34" s="281">
        <v>18901</v>
      </c>
      <c r="E34" s="70" t="s">
        <v>149</v>
      </c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spans="1:26" ht="16.5" customHeight="1">
      <c r="A35" s="265" t="s">
        <v>544</v>
      </c>
      <c r="B35" s="281">
        <f t="shared" si="0"/>
        <v>107408</v>
      </c>
      <c r="C35" s="281">
        <v>59714</v>
      </c>
      <c r="D35" s="281">
        <v>47694</v>
      </c>
      <c r="E35" s="70" t="s">
        <v>150</v>
      </c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6.5" customHeight="1">
      <c r="A36" s="265" t="s">
        <v>545</v>
      </c>
      <c r="B36" s="281">
        <f t="shared" si="0"/>
        <v>31338</v>
      </c>
      <c r="C36" s="281">
        <v>26252</v>
      </c>
      <c r="D36" s="281">
        <v>5086</v>
      </c>
      <c r="E36" s="70" t="s">
        <v>151</v>
      </c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6.5" customHeight="1">
      <c r="A37" s="95" t="s">
        <v>48</v>
      </c>
      <c r="B37" s="26">
        <f t="shared" si="0"/>
        <v>1015107</v>
      </c>
      <c r="C37" s="491">
        <f>SUM(C38:C44)</f>
        <v>248255</v>
      </c>
      <c r="D37" s="491">
        <f>SUM(D38:D44)</f>
        <v>766852</v>
      </c>
      <c r="E37" s="300" t="s">
        <v>52</v>
      </c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6.5" customHeight="1">
      <c r="A38" s="269" t="s">
        <v>546</v>
      </c>
      <c r="B38" s="281">
        <f t="shared" si="0"/>
        <v>214640</v>
      </c>
      <c r="C38" s="282">
        <v>74953</v>
      </c>
      <c r="D38" s="282">
        <v>139687</v>
      </c>
      <c r="E38" s="302" t="s">
        <v>152</v>
      </c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6.5" customHeight="1">
      <c r="A39" s="269" t="s">
        <v>547</v>
      </c>
      <c r="B39" s="281">
        <f t="shared" si="0"/>
        <v>122144</v>
      </c>
      <c r="C39" s="282">
        <v>54036</v>
      </c>
      <c r="D39" s="282">
        <v>68108</v>
      </c>
      <c r="E39" s="70" t="s">
        <v>153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6.5" customHeight="1">
      <c r="A40" s="269" t="s">
        <v>548</v>
      </c>
      <c r="B40" s="281">
        <f t="shared" si="0"/>
        <v>151670</v>
      </c>
      <c r="C40" s="276">
        <v>0</v>
      </c>
      <c r="D40" s="282">
        <v>151670</v>
      </c>
      <c r="E40" s="70" t="s">
        <v>154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6.5" customHeight="1">
      <c r="A41" s="269" t="s">
        <v>549</v>
      </c>
      <c r="B41" s="281">
        <f t="shared" si="0"/>
        <v>231340</v>
      </c>
      <c r="C41" s="281">
        <v>12908</v>
      </c>
      <c r="D41" s="281">
        <v>218432</v>
      </c>
      <c r="E41" s="70" t="s">
        <v>155</v>
      </c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6.5" customHeight="1">
      <c r="A42" s="269" t="s">
        <v>550</v>
      </c>
      <c r="B42" s="281">
        <f t="shared" si="0"/>
        <v>99191</v>
      </c>
      <c r="C42" s="282">
        <v>61422</v>
      </c>
      <c r="D42" s="282">
        <v>37769</v>
      </c>
      <c r="E42" s="302" t="s">
        <v>156</v>
      </c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6.5" customHeight="1">
      <c r="A43" s="269" t="s">
        <v>551</v>
      </c>
      <c r="B43" s="281">
        <f t="shared" si="0"/>
        <v>60922</v>
      </c>
      <c r="C43" s="282">
        <v>32699</v>
      </c>
      <c r="D43" s="282">
        <v>28223</v>
      </c>
      <c r="E43" s="302" t="s">
        <v>157</v>
      </c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6.5" customHeight="1">
      <c r="A44" s="269" t="s">
        <v>552</v>
      </c>
      <c r="B44" s="281">
        <f t="shared" si="0"/>
        <v>135200</v>
      </c>
      <c r="C44" s="282">
        <v>12237</v>
      </c>
      <c r="D44" s="282">
        <v>122963</v>
      </c>
      <c r="E44" s="70" t="s">
        <v>158</v>
      </c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6.5" customHeight="1">
      <c r="A45" s="113" t="s">
        <v>57</v>
      </c>
      <c r="B45" s="26">
        <f t="shared" si="0"/>
        <v>520174</v>
      </c>
      <c r="C45" s="491">
        <f>SUM(C46:C50)</f>
        <v>232906</v>
      </c>
      <c r="D45" s="491">
        <f>SUM(D46:D50)</f>
        <v>287268</v>
      </c>
      <c r="E45" s="300" t="s">
        <v>59</v>
      </c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</row>
    <row r="46" spans="1:26" ht="16.5" customHeight="1">
      <c r="A46" s="265" t="s">
        <v>553</v>
      </c>
      <c r="B46" s="281">
        <f t="shared" si="0"/>
        <v>97346</v>
      </c>
      <c r="C46" s="282">
        <v>75043</v>
      </c>
      <c r="D46" s="282">
        <v>22303</v>
      </c>
      <c r="E46" s="70" t="s">
        <v>159</v>
      </c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6.5" customHeight="1">
      <c r="A47" s="269" t="s">
        <v>554</v>
      </c>
      <c r="B47" s="281">
        <f t="shared" si="0"/>
        <v>123067</v>
      </c>
      <c r="C47" s="282">
        <v>44948</v>
      </c>
      <c r="D47" s="282">
        <v>78119</v>
      </c>
      <c r="E47" s="70" t="s">
        <v>160</v>
      </c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spans="1:26" ht="16.5" customHeight="1">
      <c r="A48" s="269" t="s">
        <v>555</v>
      </c>
      <c r="B48" s="281">
        <f t="shared" si="0"/>
        <v>96062</v>
      </c>
      <c r="C48" s="281">
        <v>52347</v>
      </c>
      <c r="D48" s="281">
        <v>43715</v>
      </c>
      <c r="E48" s="70" t="s">
        <v>161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6.5" customHeight="1">
      <c r="A49" s="269" t="s">
        <v>556</v>
      </c>
      <c r="B49" s="281">
        <f t="shared" si="0"/>
        <v>87573</v>
      </c>
      <c r="C49" s="282">
        <v>29482</v>
      </c>
      <c r="D49" s="282">
        <v>58091</v>
      </c>
      <c r="E49" s="70" t="s">
        <v>162</v>
      </c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6.5" customHeight="1">
      <c r="A50" s="269" t="s">
        <v>557</v>
      </c>
      <c r="B50" s="281">
        <f t="shared" si="0"/>
        <v>116126</v>
      </c>
      <c r="C50" s="282">
        <v>31086</v>
      </c>
      <c r="D50" s="282">
        <v>85040</v>
      </c>
      <c r="E50" s="302" t="s">
        <v>163</v>
      </c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5" customHeight="1">
      <c r="A51" s="8"/>
      <c r="B51" s="39"/>
      <c r="C51" s="85"/>
      <c r="D51" s="85"/>
      <c r="E51" s="72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6" ht="12.75" customHeight="1">
      <c r="A52" s="8"/>
      <c r="B52" s="39"/>
      <c r="C52" s="85"/>
      <c r="D52" s="85"/>
      <c r="E52" s="72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26" ht="12.75" customHeight="1">
      <c r="A53" s="8"/>
      <c r="B53" s="86"/>
      <c r="C53" s="86"/>
      <c r="D53" s="86"/>
      <c r="E53" s="82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12.75" customHeight="1">
      <c r="A54" s="8"/>
      <c r="B54" s="86"/>
      <c r="C54" s="86"/>
      <c r="D54" s="86"/>
      <c r="E54" s="82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</row>
    <row r="55" spans="1:26" ht="111.75" hidden="1" customHeight="1">
      <c r="A55" s="8"/>
      <c r="B55" s="86"/>
      <c r="C55" s="86"/>
      <c r="D55" s="86"/>
      <c r="E55" s="82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</row>
    <row r="56" spans="1:26" ht="24.75" customHeight="1">
      <c r="A56" s="185" t="s">
        <v>6</v>
      </c>
      <c r="B56" s="3"/>
      <c r="C56" s="3"/>
      <c r="D56" s="3"/>
      <c r="E56" s="4" t="s">
        <v>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>
      <c r="A57" s="3"/>
      <c r="B57" s="3"/>
      <c r="C57" s="3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62" t="s">
        <v>642</v>
      </c>
      <c r="B58" s="3"/>
      <c r="C58" s="3"/>
      <c r="D58" s="288"/>
      <c r="E58" s="257" t="s">
        <v>700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.75" customHeight="1">
      <c r="A59" s="12" t="s">
        <v>233</v>
      </c>
      <c r="B59" s="1"/>
      <c r="C59" s="1"/>
      <c r="D59" s="473" t="s">
        <v>701</v>
      </c>
      <c r="E59" s="47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.75" customHeight="1">
      <c r="A60" s="10"/>
      <c r="B60" s="6"/>
      <c r="C60" s="6"/>
      <c r="D60" s="6"/>
      <c r="E60" s="87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>
      <c r="A61" s="315" t="s">
        <v>106</v>
      </c>
      <c r="B61" s="316" t="s">
        <v>7</v>
      </c>
      <c r="C61" s="312" t="s">
        <v>8</v>
      </c>
      <c r="D61" s="308" t="s">
        <v>9</v>
      </c>
      <c r="E61" s="138" t="s">
        <v>448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>
      <c r="A62" s="258"/>
      <c r="B62" s="132" t="s">
        <v>209</v>
      </c>
      <c r="C62" s="132" t="s">
        <v>13</v>
      </c>
      <c r="D62" s="132" t="s">
        <v>14</v>
      </c>
      <c r="E62" s="304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7.5" customHeight="1">
      <c r="A63" s="113"/>
      <c r="B63" s="104"/>
      <c r="C63" s="104"/>
      <c r="D63" s="104"/>
      <c r="E63" s="305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5" customHeight="1">
      <c r="A64" s="95" t="s">
        <v>62</v>
      </c>
      <c r="B64" s="263">
        <f t="shared" ref="B64:B108" si="1">D64+C64</f>
        <v>1559404</v>
      </c>
      <c r="C64" s="263">
        <f>SUM(C65:C73)</f>
        <v>344977</v>
      </c>
      <c r="D64" s="263">
        <f>SUM(D65:D73)</f>
        <v>1214427</v>
      </c>
      <c r="E64" s="60" t="s">
        <v>64</v>
      </c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</row>
    <row r="65" spans="1:26" ht="15" customHeight="1">
      <c r="A65" s="269" t="s">
        <v>558</v>
      </c>
      <c r="B65" s="266">
        <f t="shared" si="1"/>
        <v>49108</v>
      </c>
      <c r="C65" s="271">
        <v>22686</v>
      </c>
      <c r="D65" s="271">
        <v>26422</v>
      </c>
      <c r="E65" s="302" t="s">
        <v>164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</row>
    <row r="66" spans="1:26" ht="15" customHeight="1">
      <c r="A66" s="269" t="s">
        <v>559</v>
      </c>
      <c r="B66" s="266">
        <f t="shared" si="1"/>
        <v>103803</v>
      </c>
      <c r="C66" s="271">
        <v>41019</v>
      </c>
      <c r="D66" s="271">
        <v>62784</v>
      </c>
      <c r="E66" s="302" t="s">
        <v>165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</row>
    <row r="67" spans="1:26" ht="15" customHeight="1">
      <c r="A67" s="269" t="s">
        <v>560</v>
      </c>
      <c r="B67" s="266">
        <f t="shared" si="1"/>
        <v>819954</v>
      </c>
      <c r="C67" s="279">
        <v>0</v>
      </c>
      <c r="D67" s="271">
        <v>819954</v>
      </c>
      <c r="E67" s="70" t="s">
        <v>166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</row>
    <row r="68" spans="1:26" ht="15" customHeight="1">
      <c r="A68" s="265" t="s">
        <v>561</v>
      </c>
      <c r="B68" s="266">
        <f t="shared" si="1"/>
        <v>167602</v>
      </c>
      <c r="C68" s="271">
        <v>90875</v>
      </c>
      <c r="D68" s="271">
        <v>76727</v>
      </c>
      <c r="E68" s="70" t="s">
        <v>167</v>
      </c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</row>
    <row r="69" spans="1:26" ht="15" customHeight="1">
      <c r="A69" s="269" t="s">
        <v>562</v>
      </c>
      <c r="B69" s="266">
        <f t="shared" si="1"/>
        <v>39560</v>
      </c>
      <c r="C69" s="266">
        <v>12171</v>
      </c>
      <c r="D69" s="266">
        <v>27389</v>
      </c>
      <c r="E69" s="70" t="s">
        <v>168</v>
      </c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" customHeight="1">
      <c r="A70" s="269" t="s">
        <v>563</v>
      </c>
      <c r="B70" s="266">
        <f t="shared" si="1"/>
        <v>96351</v>
      </c>
      <c r="C70" s="271">
        <v>27019</v>
      </c>
      <c r="D70" s="271">
        <v>69332</v>
      </c>
      <c r="E70" s="70" t="s">
        <v>169</v>
      </c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</row>
    <row r="71" spans="1:26" ht="15" customHeight="1">
      <c r="A71" s="104" t="s">
        <v>564</v>
      </c>
      <c r="B71" s="266">
        <f t="shared" si="1"/>
        <v>76711</v>
      </c>
      <c r="C71" s="271">
        <v>12481</v>
      </c>
      <c r="D71" s="271">
        <v>64230</v>
      </c>
      <c r="E71" s="70" t="s">
        <v>170</v>
      </c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</row>
    <row r="72" spans="1:26" ht="15" customHeight="1">
      <c r="A72" s="269" t="s">
        <v>565</v>
      </c>
      <c r="B72" s="266">
        <f t="shared" si="1"/>
        <v>119283</v>
      </c>
      <c r="C72" s="271">
        <v>70781</v>
      </c>
      <c r="D72" s="271">
        <v>48502</v>
      </c>
      <c r="E72" s="302" t="s">
        <v>171</v>
      </c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</row>
    <row r="73" spans="1:26" ht="15" customHeight="1">
      <c r="A73" s="128" t="s">
        <v>566</v>
      </c>
      <c r="B73" s="266">
        <f t="shared" si="1"/>
        <v>87032</v>
      </c>
      <c r="C73" s="271">
        <v>67945</v>
      </c>
      <c r="D73" s="271">
        <v>19087</v>
      </c>
      <c r="E73" s="70" t="s">
        <v>172</v>
      </c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spans="1:26" ht="15" customHeight="1">
      <c r="A74" s="273" t="s">
        <v>67</v>
      </c>
      <c r="B74" s="263">
        <f t="shared" si="1"/>
        <v>928120</v>
      </c>
      <c r="C74" s="263">
        <f>SUM(C75:C82)</f>
        <v>483264</v>
      </c>
      <c r="D74" s="263">
        <f>SUM(D75:D82)</f>
        <v>444856</v>
      </c>
      <c r="E74" s="306" t="s">
        <v>69</v>
      </c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" customHeight="1">
      <c r="A75" s="128" t="s">
        <v>567</v>
      </c>
      <c r="B75" s="266">
        <f t="shared" si="1"/>
        <v>111627</v>
      </c>
      <c r="C75" s="271">
        <v>92782</v>
      </c>
      <c r="D75" s="271">
        <v>18845</v>
      </c>
      <c r="E75" s="302" t="s">
        <v>173</v>
      </c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spans="1:26" ht="15" customHeight="1">
      <c r="A76" s="269" t="s">
        <v>568</v>
      </c>
      <c r="B76" s="266">
        <f t="shared" si="1"/>
        <v>73928</v>
      </c>
      <c r="C76" s="271">
        <v>60152</v>
      </c>
      <c r="D76" s="271">
        <v>13776</v>
      </c>
      <c r="E76" s="302" t="s">
        <v>174</v>
      </c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</row>
    <row r="77" spans="1:26" ht="15" customHeight="1">
      <c r="A77" s="269" t="s">
        <v>569</v>
      </c>
      <c r="B77" s="266">
        <f t="shared" si="1"/>
        <v>97874</v>
      </c>
      <c r="C77" s="271">
        <v>65954</v>
      </c>
      <c r="D77" s="271">
        <v>31920</v>
      </c>
      <c r="E77" s="302" t="s">
        <v>175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</row>
    <row r="78" spans="1:26" ht="15" customHeight="1">
      <c r="A78" s="269" t="s">
        <v>570</v>
      </c>
      <c r="B78" s="266">
        <f t="shared" si="1"/>
        <v>95520</v>
      </c>
      <c r="C78" s="271">
        <v>68647</v>
      </c>
      <c r="D78" s="271">
        <v>26873</v>
      </c>
      <c r="E78" s="302" t="s">
        <v>176</v>
      </c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</row>
    <row r="79" spans="1:26" ht="15" customHeight="1">
      <c r="A79" s="269" t="s">
        <v>571</v>
      </c>
      <c r="B79" s="266">
        <f t="shared" si="1"/>
        <v>302137</v>
      </c>
      <c r="C79" s="266">
        <v>73074</v>
      </c>
      <c r="D79" s="266">
        <v>229063</v>
      </c>
      <c r="E79" s="302" t="s">
        <v>177</v>
      </c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" customHeight="1">
      <c r="A80" s="269" t="s">
        <v>572</v>
      </c>
      <c r="B80" s="266">
        <f t="shared" si="1"/>
        <v>57514</v>
      </c>
      <c r="C80" s="271">
        <v>35721</v>
      </c>
      <c r="D80" s="271">
        <v>21793</v>
      </c>
      <c r="E80" s="302" t="s">
        <v>178</v>
      </c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</row>
    <row r="81" spans="1:26" ht="15" customHeight="1">
      <c r="A81" s="265" t="s">
        <v>573</v>
      </c>
      <c r="B81" s="266">
        <f t="shared" si="1"/>
        <v>144490</v>
      </c>
      <c r="C81" s="271">
        <v>63422</v>
      </c>
      <c r="D81" s="271">
        <v>81068</v>
      </c>
      <c r="E81" s="70" t="s">
        <v>179</v>
      </c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</row>
    <row r="82" spans="1:26" ht="15" customHeight="1">
      <c r="A82" s="265" t="s">
        <v>574</v>
      </c>
      <c r="B82" s="266">
        <f t="shared" si="1"/>
        <v>45030</v>
      </c>
      <c r="C82" s="271">
        <v>23512</v>
      </c>
      <c r="D82" s="271">
        <v>21518</v>
      </c>
      <c r="E82" s="70" t="s">
        <v>180</v>
      </c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</row>
    <row r="83" spans="1:26" ht="15" customHeight="1">
      <c r="A83" s="113" t="s">
        <v>72</v>
      </c>
      <c r="B83" s="263">
        <f t="shared" si="1"/>
        <v>277998</v>
      </c>
      <c r="C83" s="263">
        <f>SUM(C84:C88)</f>
        <v>163367</v>
      </c>
      <c r="D83" s="263">
        <f>SUM(D84:D88)</f>
        <v>114631</v>
      </c>
      <c r="E83" s="60" t="s">
        <v>74</v>
      </c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" customHeight="1">
      <c r="A84" s="269" t="s">
        <v>575</v>
      </c>
      <c r="B84" s="266">
        <f t="shared" si="1"/>
        <v>75264</v>
      </c>
      <c r="C84" s="271">
        <v>36478</v>
      </c>
      <c r="D84" s="271">
        <v>38786</v>
      </c>
      <c r="E84" s="70" t="s">
        <v>181</v>
      </c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</row>
    <row r="85" spans="1:26" ht="15" customHeight="1">
      <c r="A85" s="269" t="s">
        <v>576</v>
      </c>
      <c r="B85" s="266">
        <f t="shared" si="1"/>
        <v>59718</v>
      </c>
      <c r="C85" s="271">
        <v>29843</v>
      </c>
      <c r="D85" s="271">
        <v>29875</v>
      </c>
      <c r="E85" s="70" t="s">
        <v>182</v>
      </c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</row>
    <row r="86" spans="1:26" ht="15" customHeight="1">
      <c r="A86" s="269" t="s">
        <v>577</v>
      </c>
      <c r="B86" s="266">
        <f t="shared" si="1"/>
        <v>54959</v>
      </c>
      <c r="C86" s="271">
        <v>31227</v>
      </c>
      <c r="D86" s="271">
        <v>23732</v>
      </c>
      <c r="E86" s="302" t="s">
        <v>183</v>
      </c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</row>
    <row r="87" spans="1:26" ht="15" customHeight="1">
      <c r="A87" s="269" t="s">
        <v>578</v>
      </c>
      <c r="B87" s="266">
        <f t="shared" si="1"/>
        <v>49990</v>
      </c>
      <c r="C87" s="271">
        <v>35949</v>
      </c>
      <c r="D87" s="271">
        <v>14041</v>
      </c>
      <c r="E87" s="302" t="s">
        <v>184</v>
      </c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</row>
    <row r="88" spans="1:26" ht="15" customHeight="1">
      <c r="A88" s="128" t="s">
        <v>579</v>
      </c>
      <c r="B88" s="266">
        <f t="shared" si="1"/>
        <v>38067</v>
      </c>
      <c r="C88" s="271">
        <v>29870</v>
      </c>
      <c r="D88" s="271">
        <v>8197</v>
      </c>
      <c r="E88" s="302" t="s">
        <v>185</v>
      </c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" customHeight="1">
      <c r="A89" s="273" t="s">
        <v>77</v>
      </c>
      <c r="B89" s="263">
        <f t="shared" si="1"/>
        <v>601511</v>
      </c>
      <c r="C89" s="278">
        <f>SUM(C90:C95)</f>
        <v>247709</v>
      </c>
      <c r="D89" s="278">
        <f>SUM(D90:D95)</f>
        <v>353802</v>
      </c>
      <c r="E89" s="306" t="s">
        <v>79</v>
      </c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" customHeight="1">
      <c r="A90" s="269" t="s">
        <v>580</v>
      </c>
      <c r="B90" s="266">
        <f t="shared" si="1"/>
        <v>143752</v>
      </c>
      <c r="C90" s="266">
        <v>19645</v>
      </c>
      <c r="D90" s="266">
        <v>124107</v>
      </c>
      <c r="E90" s="302" t="s">
        <v>186</v>
      </c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" customHeight="1">
      <c r="A91" s="269" t="s">
        <v>581</v>
      </c>
      <c r="B91" s="266">
        <f t="shared" si="1"/>
        <v>88732</v>
      </c>
      <c r="C91" s="271">
        <v>60922</v>
      </c>
      <c r="D91" s="271">
        <v>27810</v>
      </c>
      <c r="E91" s="302" t="s">
        <v>187</v>
      </c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</row>
    <row r="92" spans="1:26" ht="15" customHeight="1">
      <c r="A92" s="269" t="s">
        <v>582</v>
      </c>
      <c r="B92" s="266">
        <f t="shared" si="1"/>
        <v>124340</v>
      </c>
      <c r="C92" s="271">
        <v>6043</v>
      </c>
      <c r="D92" s="271">
        <v>118297</v>
      </c>
      <c r="E92" s="302" t="s">
        <v>188</v>
      </c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</row>
    <row r="93" spans="1:26" ht="15" customHeight="1">
      <c r="A93" s="269" t="s">
        <v>583</v>
      </c>
      <c r="B93" s="266">
        <f t="shared" si="1"/>
        <v>171186</v>
      </c>
      <c r="C93" s="271">
        <v>115781</v>
      </c>
      <c r="D93" s="271">
        <v>55405</v>
      </c>
      <c r="E93" s="302" t="s">
        <v>189</v>
      </c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>
      <c r="A94" s="265" t="s">
        <v>584</v>
      </c>
      <c r="B94" s="266">
        <f t="shared" si="1"/>
        <v>22359</v>
      </c>
      <c r="C94" s="271">
        <v>14367</v>
      </c>
      <c r="D94" s="271">
        <v>7992</v>
      </c>
      <c r="E94" s="302" t="s">
        <v>190</v>
      </c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</row>
    <row r="95" spans="1:26" ht="15" customHeight="1">
      <c r="A95" s="265" t="s">
        <v>585</v>
      </c>
      <c r="B95" s="266">
        <f t="shared" si="1"/>
        <v>51142</v>
      </c>
      <c r="C95" s="266">
        <v>30951</v>
      </c>
      <c r="D95" s="266">
        <v>20191</v>
      </c>
      <c r="E95" s="302" t="s">
        <v>191</v>
      </c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" customHeight="1">
      <c r="A96" s="268" t="s">
        <v>82</v>
      </c>
      <c r="B96" s="263">
        <f t="shared" si="1"/>
        <v>90202</v>
      </c>
      <c r="C96" s="278">
        <f>SUM(C97:C100)</f>
        <v>29329</v>
      </c>
      <c r="D96" s="278">
        <f>SUM(D97:D100)</f>
        <v>60873</v>
      </c>
      <c r="E96" s="306" t="s">
        <v>84</v>
      </c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" customHeight="1">
      <c r="A97" s="265" t="s">
        <v>586</v>
      </c>
      <c r="B97" s="266">
        <f t="shared" si="1"/>
        <v>5208</v>
      </c>
      <c r="C97" s="271">
        <v>1277</v>
      </c>
      <c r="D97" s="271">
        <v>3931</v>
      </c>
      <c r="E97" s="302" t="s">
        <v>192</v>
      </c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spans="1:26" ht="15" customHeight="1">
      <c r="A98" s="265" t="s">
        <v>587</v>
      </c>
      <c r="B98" s="266">
        <f t="shared" si="1"/>
        <v>40214</v>
      </c>
      <c r="C98" s="271">
        <v>9882</v>
      </c>
      <c r="D98" s="271">
        <v>30332</v>
      </c>
      <c r="E98" s="302" t="s">
        <v>193</v>
      </c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</row>
    <row r="99" spans="1:26" ht="15" customHeight="1">
      <c r="A99" s="269" t="s">
        <v>588</v>
      </c>
      <c r="B99" s="266">
        <f t="shared" si="1"/>
        <v>25308</v>
      </c>
      <c r="C99" s="271">
        <v>17481</v>
      </c>
      <c r="D99" s="271">
        <v>7827</v>
      </c>
      <c r="E99" s="302" t="s">
        <v>194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</row>
    <row r="100" spans="1:26" ht="15" customHeight="1">
      <c r="A100" s="265" t="s">
        <v>589</v>
      </c>
      <c r="B100" s="266">
        <f t="shared" si="1"/>
        <v>19472</v>
      </c>
      <c r="C100" s="266">
        <v>689</v>
      </c>
      <c r="D100" s="266">
        <v>18783</v>
      </c>
      <c r="E100" s="302" t="s">
        <v>195</v>
      </c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5" customHeight="1">
      <c r="A101" s="95" t="s">
        <v>87</v>
      </c>
      <c r="B101" s="263">
        <f t="shared" si="1"/>
        <v>78754</v>
      </c>
      <c r="C101" s="278">
        <f>SUM(C102:C105)</f>
        <v>2889</v>
      </c>
      <c r="D101" s="278">
        <f>SUM(D102:D105)</f>
        <v>75865</v>
      </c>
      <c r="E101" s="306" t="s">
        <v>114</v>
      </c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</row>
    <row r="102" spans="1:26" ht="15" customHeight="1">
      <c r="A102" s="265" t="s">
        <v>590</v>
      </c>
      <c r="B102" s="266">
        <f t="shared" si="1"/>
        <v>10186</v>
      </c>
      <c r="C102" s="271">
        <v>675</v>
      </c>
      <c r="D102" s="271">
        <v>9511</v>
      </c>
      <c r="E102" s="302" t="s">
        <v>196</v>
      </c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</row>
    <row r="103" spans="1:26" ht="15" customHeight="1">
      <c r="A103" s="265" t="s">
        <v>591</v>
      </c>
      <c r="B103" s="266">
        <f t="shared" si="1"/>
        <v>11614</v>
      </c>
      <c r="C103" s="271">
        <v>212</v>
      </c>
      <c r="D103" s="271">
        <v>11402</v>
      </c>
      <c r="E103" s="302" t="s">
        <v>197</v>
      </c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</row>
    <row r="104" spans="1:26" ht="15" customHeight="1">
      <c r="A104" s="265" t="s">
        <v>592</v>
      </c>
      <c r="B104" s="266">
        <f t="shared" si="1"/>
        <v>53561</v>
      </c>
      <c r="C104" s="271">
        <v>701</v>
      </c>
      <c r="D104" s="271">
        <v>52860</v>
      </c>
      <c r="E104" s="302" t="s">
        <v>198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customHeight="1">
      <c r="A105" s="265" t="s">
        <v>593</v>
      </c>
      <c r="B105" s="266">
        <f t="shared" si="1"/>
        <v>3393</v>
      </c>
      <c r="C105" s="271">
        <v>1301</v>
      </c>
      <c r="D105" s="271">
        <v>2092</v>
      </c>
      <c r="E105" s="302" t="s">
        <v>199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268" t="s">
        <v>92</v>
      </c>
      <c r="B106" s="263">
        <f t="shared" si="1"/>
        <v>29385</v>
      </c>
      <c r="C106" s="278">
        <f>SUM(C107:C108)</f>
        <v>3916</v>
      </c>
      <c r="D106" s="278">
        <f>SUM(D107:D108)</f>
        <v>25469</v>
      </c>
      <c r="E106" s="306" t="s">
        <v>94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>
      <c r="A107" s="265" t="s">
        <v>594</v>
      </c>
      <c r="B107" s="266">
        <f t="shared" si="1"/>
        <v>776</v>
      </c>
      <c r="C107" s="271">
        <v>776</v>
      </c>
      <c r="D107" s="279">
        <v>0</v>
      </c>
      <c r="E107" s="302" t="s">
        <v>200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customHeight="1">
      <c r="A108" s="265" t="s">
        <v>595</v>
      </c>
      <c r="B108" s="266">
        <f t="shared" si="1"/>
        <v>28609</v>
      </c>
      <c r="C108" s="270">
        <v>3140</v>
      </c>
      <c r="D108" s="270">
        <v>25469</v>
      </c>
      <c r="E108" s="302" t="s">
        <v>201</v>
      </c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8.75">
      <c r="A109" s="66" t="s">
        <v>97</v>
      </c>
      <c r="B109" s="289">
        <f>B106+B101+B96+B89+B83+B74+B64+B45+B37+B27+B18+B9</f>
        <v>7313806</v>
      </c>
      <c r="C109" s="289">
        <f>C106+C101+C96+C89+C83+C74+C64+C45+C37+C27+C18+C9</f>
        <v>2506063</v>
      </c>
      <c r="D109" s="289">
        <f>D106+D101+D96+D89+D83+D74+D64+D45+D37+D27+D18+D9</f>
        <v>4807743</v>
      </c>
      <c r="E109" s="290" t="s">
        <v>7</v>
      </c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3.5" customHeight="1">
      <c r="A110" s="27"/>
      <c r="B110" s="34"/>
      <c r="C110" s="34"/>
      <c r="D110" s="34"/>
      <c r="E110" s="88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3.5" customHeight="1">
      <c r="A111" s="27"/>
      <c r="B111" s="34"/>
      <c r="C111" s="34"/>
      <c r="D111" s="34"/>
      <c r="E111" s="88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3.5" customHeight="1">
      <c r="A112" s="27"/>
      <c r="B112" s="34"/>
      <c r="C112" s="34"/>
      <c r="D112" s="34"/>
      <c r="E112" s="88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5.75" customHeight="1">
      <c r="A113" s="27"/>
      <c r="B113" s="34"/>
      <c r="C113" s="34"/>
      <c r="D113" s="34"/>
      <c r="E113" s="88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3.5" customHeight="1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.25" customHeight="1">
      <c r="A117" s="1"/>
      <c r="B117" s="1"/>
      <c r="C117" s="1"/>
      <c r="D117" s="1"/>
      <c r="E117" s="8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hidden="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hidden="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9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s="256" customFormat="1" ht="8.25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2.75" hidden="1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168" t="s">
        <v>453</v>
      </c>
      <c r="B126" s="43"/>
      <c r="C126" s="3"/>
      <c r="D126" s="3"/>
      <c r="E126" s="186" t="s">
        <v>454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43" t="s">
        <v>115</v>
      </c>
      <c r="B127" s="7"/>
      <c r="C127" s="7"/>
      <c r="D127" s="7"/>
      <c r="E127" s="54" t="s">
        <v>218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</sheetData>
  <mergeCells count="1">
    <mergeCell ref="D59:E59"/>
  </mergeCells>
  <pageMargins left="0.76423611111111112" right="0.70866141732283472" top="0.78888888888888886" bottom="0.69849537037037035" header="0.31496062992125984" footer="0.31496062992125984"/>
  <pageSetup paperSize="9" scale="71" firstPageNumber="36" orientation="portrait" r:id="rId1"/>
  <rowBreaks count="1" manualBreakCount="1">
    <brk id="5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I989"/>
  <sheetViews>
    <sheetView showGridLines="0" view="pageLayout" topLeftCell="A7" zoomScale="90" zoomScalePageLayoutView="90" workbookViewId="0">
      <selection activeCell="B39" sqref="B39:D41"/>
    </sheetView>
  </sheetViews>
  <sheetFormatPr baseColWidth="10" defaultColWidth="14.42578125" defaultRowHeight="15" customHeight="1"/>
  <cols>
    <col min="1" max="1" width="34.140625" customWidth="1"/>
    <col min="2" max="7" width="9.5703125" customWidth="1"/>
    <col min="8" max="8" width="29.7109375" customWidth="1"/>
    <col min="9" max="9" width="12.5703125" customWidth="1"/>
  </cols>
  <sheetData>
    <row r="1" spans="1:9" ht="24.75" customHeight="1">
      <c r="A1" s="2" t="s">
        <v>6</v>
      </c>
      <c r="B1" s="3"/>
      <c r="C1" s="3"/>
      <c r="D1" s="3"/>
      <c r="E1" s="3"/>
      <c r="F1" s="3"/>
      <c r="G1" s="3"/>
      <c r="H1" s="4" t="s">
        <v>0</v>
      </c>
      <c r="I1" s="3"/>
    </row>
    <row r="2" spans="1:9" ht="18.75" customHeight="1">
      <c r="A2" s="97"/>
      <c r="B2" s="3"/>
      <c r="C2" s="3"/>
      <c r="D2" s="3"/>
      <c r="E2" s="3"/>
      <c r="F2" s="3"/>
      <c r="G2" s="3"/>
      <c r="H2" s="22"/>
      <c r="I2" s="3"/>
    </row>
    <row r="3" spans="1:9" ht="18.75" customHeight="1">
      <c r="A3" s="98" t="s">
        <v>643</v>
      </c>
      <c r="B3" s="1"/>
      <c r="C3" s="1"/>
      <c r="D3" s="1"/>
      <c r="E3" s="470" t="s">
        <v>702</v>
      </c>
      <c r="F3" s="472"/>
      <c r="G3" s="472"/>
      <c r="H3" s="472"/>
      <c r="I3" s="1"/>
    </row>
    <row r="4" spans="1:9" ht="18.75" customHeight="1">
      <c r="A4" s="98" t="s">
        <v>234</v>
      </c>
      <c r="B4" s="1"/>
      <c r="C4" s="1"/>
      <c r="D4" s="1"/>
      <c r="E4" s="291"/>
      <c r="F4" s="291"/>
      <c r="G4" s="257"/>
      <c r="H4" s="257" t="s">
        <v>235</v>
      </c>
      <c r="I4" s="1"/>
    </row>
    <row r="5" spans="1:9" ht="18.75" customHeight="1">
      <c r="A5" s="98" t="s">
        <v>236</v>
      </c>
      <c r="B5" s="1"/>
      <c r="C5" s="1"/>
      <c r="D5" s="1"/>
      <c r="E5" s="291"/>
      <c r="F5" s="291"/>
      <c r="G5" s="291"/>
      <c r="H5" s="403" t="s">
        <v>237</v>
      </c>
      <c r="I5" s="1"/>
    </row>
    <row r="6" spans="1:9" ht="16.5" customHeight="1">
      <c r="A6" s="100"/>
      <c r="B6" s="1"/>
      <c r="C6" s="1"/>
      <c r="D6" s="1"/>
      <c r="E6" s="1"/>
      <c r="F6" s="1"/>
      <c r="G6" s="1"/>
      <c r="H6" s="65"/>
      <c r="I6" s="1"/>
    </row>
    <row r="7" spans="1:9" ht="16.5" customHeight="1">
      <c r="A7" s="317" t="s">
        <v>238</v>
      </c>
      <c r="B7" s="105"/>
      <c r="C7" s="445" t="s">
        <v>819</v>
      </c>
      <c r="D7" s="326"/>
      <c r="E7" s="445" t="s">
        <v>812</v>
      </c>
      <c r="F7" s="105"/>
      <c r="G7" s="105"/>
      <c r="H7" s="66" t="s">
        <v>239</v>
      </c>
      <c r="I7" s="35"/>
    </row>
    <row r="8" spans="1:9" ht="16.5" customHeight="1">
      <c r="A8" s="56"/>
      <c r="B8" s="104"/>
      <c r="C8" s="326"/>
      <c r="D8" s="327"/>
      <c r="E8" s="326"/>
      <c r="F8" s="104"/>
      <c r="G8" s="104"/>
      <c r="H8" s="318"/>
      <c r="I8" s="35"/>
    </row>
    <row r="9" spans="1:9" ht="21.75" customHeight="1">
      <c r="A9" s="56" t="s">
        <v>240</v>
      </c>
      <c r="B9" s="104"/>
      <c r="C9" s="326"/>
      <c r="D9" s="327"/>
      <c r="E9" s="326"/>
      <c r="F9" s="104"/>
      <c r="G9" s="104"/>
      <c r="H9" s="319" t="s">
        <v>241</v>
      </c>
      <c r="I9" s="35"/>
    </row>
    <row r="10" spans="1:9" ht="21.75" customHeight="1">
      <c r="A10" s="104" t="s">
        <v>242</v>
      </c>
      <c r="B10" s="295"/>
      <c r="C10" s="296">
        <v>11.3</v>
      </c>
      <c r="D10" s="328"/>
      <c r="E10" s="296">
        <v>11.6</v>
      </c>
      <c r="F10" s="296"/>
      <c r="G10" s="295"/>
      <c r="H10" s="320" t="s">
        <v>243</v>
      </c>
      <c r="I10" s="35"/>
    </row>
    <row r="11" spans="1:9" ht="21.75" customHeight="1">
      <c r="A11" s="104" t="s">
        <v>244</v>
      </c>
      <c r="B11" s="295"/>
      <c r="C11" s="296">
        <v>15.7</v>
      </c>
      <c r="D11" s="328"/>
      <c r="E11" s="296">
        <v>15.9</v>
      </c>
      <c r="F11" s="296"/>
      <c r="G11" s="295"/>
      <c r="H11" s="321" t="s">
        <v>245</v>
      </c>
      <c r="I11" s="35"/>
    </row>
    <row r="12" spans="1:9" ht="21.75" customHeight="1">
      <c r="A12" s="280" t="s">
        <v>246</v>
      </c>
      <c r="B12" s="295"/>
      <c r="C12" s="296">
        <v>4.4000000000000004</v>
      </c>
      <c r="D12" s="328"/>
      <c r="E12" s="296">
        <v>4.3</v>
      </c>
      <c r="F12" s="296"/>
      <c r="G12" s="295"/>
      <c r="H12" s="321" t="s">
        <v>247</v>
      </c>
      <c r="I12" s="35"/>
    </row>
    <row r="13" spans="1:9" ht="21.75" customHeight="1">
      <c r="A13" s="104" t="s">
        <v>248</v>
      </c>
      <c r="B13" s="295"/>
      <c r="C13" s="296">
        <v>17.2</v>
      </c>
      <c r="D13" s="328"/>
      <c r="E13" s="296">
        <v>17.600000000000001</v>
      </c>
      <c r="F13" s="295"/>
      <c r="G13" s="295"/>
      <c r="H13" s="321" t="s">
        <v>249</v>
      </c>
      <c r="I13" s="35"/>
    </row>
    <row r="14" spans="1:9" ht="21.75" customHeight="1">
      <c r="A14" s="280" t="s">
        <v>250</v>
      </c>
      <c r="B14" s="295"/>
      <c r="C14" s="296">
        <v>5.9</v>
      </c>
      <c r="D14" s="328"/>
      <c r="E14" s="296">
        <v>6.1</v>
      </c>
      <c r="F14" s="295"/>
      <c r="G14" s="295"/>
      <c r="H14" s="321" t="s">
        <v>251</v>
      </c>
      <c r="I14" s="35"/>
    </row>
    <row r="15" spans="1:9" ht="9" customHeight="1">
      <c r="A15" s="104"/>
      <c r="B15" s="104"/>
      <c r="C15" s="324"/>
      <c r="D15" s="327"/>
      <c r="E15" s="324"/>
      <c r="F15" s="104"/>
      <c r="G15" s="295"/>
      <c r="H15" s="322"/>
      <c r="I15" s="35"/>
    </row>
    <row r="16" spans="1:9" ht="21.75" customHeight="1">
      <c r="A16" s="56" t="s">
        <v>252</v>
      </c>
      <c r="B16" s="104"/>
      <c r="C16" s="324"/>
      <c r="D16" s="327"/>
      <c r="E16" s="324"/>
      <c r="F16" s="104"/>
      <c r="G16" s="295"/>
      <c r="H16" s="319" t="s">
        <v>253</v>
      </c>
      <c r="I16" s="35"/>
    </row>
    <row r="17" spans="1:9" ht="21.75" customHeight="1">
      <c r="A17" s="104" t="s">
        <v>242</v>
      </c>
      <c r="B17" s="295"/>
      <c r="C17" s="296">
        <v>10.8</v>
      </c>
      <c r="D17" s="328"/>
      <c r="E17" s="296">
        <v>11.1</v>
      </c>
      <c r="F17" s="296"/>
      <c r="G17" s="295"/>
      <c r="H17" s="320" t="s">
        <v>243</v>
      </c>
      <c r="I17" s="35"/>
    </row>
    <row r="18" spans="1:9" ht="21.75" customHeight="1">
      <c r="A18" s="104" t="s">
        <v>244</v>
      </c>
      <c r="B18" s="295"/>
      <c r="C18" s="296">
        <v>17.2</v>
      </c>
      <c r="D18" s="328"/>
      <c r="E18" s="296">
        <v>17.5</v>
      </c>
      <c r="F18" s="296"/>
      <c r="G18" s="295"/>
      <c r="H18" s="321" t="s">
        <v>245</v>
      </c>
      <c r="I18" s="35"/>
    </row>
    <row r="19" spans="1:9" ht="21.75" customHeight="1">
      <c r="A19" s="280" t="s">
        <v>246</v>
      </c>
      <c r="B19" s="295"/>
      <c r="C19" s="296">
        <v>6.4</v>
      </c>
      <c r="D19" s="328"/>
      <c r="E19" s="296">
        <v>6.4</v>
      </c>
      <c r="F19" s="296"/>
      <c r="G19" s="295"/>
      <c r="H19" s="321" t="s">
        <v>247</v>
      </c>
      <c r="I19" s="35"/>
    </row>
    <row r="20" spans="1:9" ht="21.75" customHeight="1">
      <c r="A20" s="104" t="s">
        <v>248</v>
      </c>
      <c r="B20" s="295"/>
      <c r="C20" s="296">
        <v>-3.5</v>
      </c>
      <c r="D20" s="328"/>
      <c r="E20" s="296">
        <v>-3.3</v>
      </c>
      <c r="F20" s="295"/>
      <c r="G20" s="295"/>
      <c r="H20" s="321" t="s">
        <v>249</v>
      </c>
      <c r="I20" s="35"/>
    </row>
    <row r="21" spans="1:9" ht="21.75" customHeight="1">
      <c r="A21" s="280" t="s">
        <v>250</v>
      </c>
      <c r="B21" s="295"/>
      <c r="C21" s="296">
        <v>-14.3</v>
      </c>
      <c r="D21" s="328"/>
      <c r="E21" s="296">
        <v>-14.4</v>
      </c>
      <c r="F21" s="295"/>
      <c r="G21" s="295"/>
      <c r="H21" s="321" t="s">
        <v>251</v>
      </c>
      <c r="I21" s="35"/>
    </row>
    <row r="22" spans="1:9" ht="21.75" customHeight="1">
      <c r="A22" s="104"/>
      <c r="B22" s="295"/>
      <c r="C22" s="324"/>
      <c r="D22" s="328"/>
      <c r="E22" s="324"/>
      <c r="F22" s="295"/>
      <c r="G22" s="295"/>
      <c r="H22" s="322"/>
      <c r="I22" s="35"/>
    </row>
    <row r="23" spans="1:9" ht="21.75" customHeight="1">
      <c r="A23" s="56" t="s">
        <v>255</v>
      </c>
      <c r="B23" s="104"/>
      <c r="C23" s="324"/>
      <c r="D23" s="327"/>
      <c r="E23" s="324"/>
      <c r="F23" s="104"/>
      <c r="G23" s="104"/>
      <c r="H23" s="319" t="s">
        <v>256</v>
      </c>
      <c r="I23" s="35"/>
    </row>
    <row r="24" spans="1:9" ht="21.75" customHeight="1">
      <c r="A24" s="104" t="s">
        <v>242</v>
      </c>
      <c r="B24" s="295"/>
      <c r="C24" s="325">
        <v>11.1</v>
      </c>
      <c r="D24" s="329"/>
      <c r="E24" s="325">
        <v>11.4</v>
      </c>
      <c r="F24" s="296"/>
      <c r="G24" s="295"/>
      <c r="H24" s="320" t="s">
        <v>243</v>
      </c>
      <c r="I24" s="35"/>
    </row>
    <row r="25" spans="1:9" ht="21.75" customHeight="1">
      <c r="A25" s="104" t="s">
        <v>244</v>
      </c>
      <c r="B25" s="295"/>
      <c r="C25" s="325">
        <v>16.2</v>
      </c>
      <c r="D25" s="329"/>
      <c r="E25" s="325">
        <v>16.5</v>
      </c>
      <c r="F25" s="296"/>
      <c r="G25" s="295"/>
      <c r="H25" s="321" t="s">
        <v>245</v>
      </c>
      <c r="I25" s="35"/>
    </row>
    <row r="26" spans="1:9" ht="21.75" customHeight="1">
      <c r="A26" s="280" t="s">
        <v>246</v>
      </c>
      <c r="B26" s="295"/>
      <c r="C26" s="325">
        <v>5.0999999999999996</v>
      </c>
      <c r="D26" s="329"/>
      <c r="E26" s="325">
        <v>5.0999999999999996</v>
      </c>
      <c r="F26" s="296"/>
      <c r="G26" s="295"/>
      <c r="H26" s="321" t="s">
        <v>247</v>
      </c>
      <c r="I26" s="35"/>
    </row>
    <row r="27" spans="1:9" ht="21.75" customHeight="1">
      <c r="A27" s="104" t="s">
        <v>248</v>
      </c>
      <c r="B27" s="295"/>
      <c r="C27" s="325">
        <v>9.8000000000000007</v>
      </c>
      <c r="D27" s="329"/>
      <c r="E27" s="325">
        <v>10</v>
      </c>
      <c r="F27" s="295"/>
      <c r="G27" s="295"/>
      <c r="H27" s="321" t="s">
        <v>249</v>
      </c>
      <c r="I27" s="35"/>
    </row>
    <row r="28" spans="1:9" ht="21.75" customHeight="1">
      <c r="A28" s="280" t="s">
        <v>250</v>
      </c>
      <c r="B28" s="295"/>
      <c r="C28" s="325">
        <v>-1.3</v>
      </c>
      <c r="D28" s="329"/>
      <c r="E28" s="325">
        <v>-1.4</v>
      </c>
      <c r="F28" s="295"/>
      <c r="G28" s="295"/>
      <c r="H28" s="321" t="s">
        <v>251</v>
      </c>
      <c r="I28" s="35"/>
    </row>
    <row r="29" spans="1:9" ht="12.75" customHeight="1">
      <c r="A29" s="45"/>
      <c r="B29" s="67"/>
      <c r="C29" s="1"/>
      <c r="D29" s="67"/>
      <c r="E29" s="67"/>
      <c r="F29" s="67"/>
      <c r="G29" s="67"/>
      <c r="H29" s="71"/>
      <c r="I29" s="1"/>
    </row>
    <row r="30" spans="1:9" ht="12.75" customHeight="1">
      <c r="A30" s="45"/>
      <c r="B30" s="67"/>
      <c r="C30" s="67"/>
      <c r="D30" s="67"/>
      <c r="E30" s="67"/>
      <c r="F30" s="67"/>
      <c r="G30" s="67"/>
      <c r="H30" s="71"/>
      <c r="I30" s="1"/>
    </row>
    <row r="31" spans="1:9" ht="12.75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9" ht="20.25" customHeight="1">
      <c r="A32" s="62" t="s">
        <v>644</v>
      </c>
      <c r="B32" s="10"/>
      <c r="C32" s="106"/>
      <c r="D32" s="106"/>
      <c r="E32" s="106"/>
      <c r="F32" s="106"/>
      <c r="G32" s="3"/>
      <c r="H32" s="403" t="s">
        <v>703</v>
      </c>
      <c r="I32" s="1"/>
    </row>
    <row r="33" spans="1:9" ht="20.25" customHeight="1">
      <c r="A33" s="62" t="s">
        <v>259</v>
      </c>
      <c r="B33" s="10"/>
      <c r="C33" s="106"/>
      <c r="D33" s="106"/>
      <c r="E33" s="106"/>
      <c r="F33" s="106"/>
      <c r="G33" s="3"/>
      <c r="H33" s="257" t="s">
        <v>260</v>
      </c>
      <c r="I33" s="1"/>
    </row>
    <row r="34" spans="1:9" ht="15" customHeight="1">
      <c r="A34" s="3"/>
      <c r="B34" s="3"/>
      <c r="C34" s="3"/>
      <c r="D34" s="3"/>
      <c r="E34" s="3"/>
      <c r="F34" s="3"/>
      <c r="G34" s="3"/>
      <c r="H34" s="3"/>
      <c r="I34" s="1"/>
    </row>
    <row r="35" spans="1:9" ht="15" customHeight="1">
      <c r="A35" s="317" t="s">
        <v>262</v>
      </c>
      <c r="B35" s="479">
        <v>2021</v>
      </c>
      <c r="C35" s="480"/>
      <c r="D35" s="480"/>
      <c r="E35" s="479">
        <v>2020</v>
      </c>
      <c r="F35" s="480"/>
      <c r="G35" s="480"/>
      <c r="H35" s="66" t="s">
        <v>264</v>
      </c>
      <c r="I35" s="35"/>
    </row>
    <row r="36" spans="1:9" ht="13.5" customHeight="1">
      <c r="A36" s="113"/>
      <c r="B36" s="150" t="s">
        <v>7</v>
      </c>
      <c r="C36" s="259" t="s">
        <v>265</v>
      </c>
      <c r="D36" s="105" t="s">
        <v>267</v>
      </c>
      <c r="E36" s="150" t="s">
        <v>7</v>
      </c>
      <c r="F36" s="259" t="s">
        <v>265</v>
      </c>
      <c r="G36" s="105" t="s">
        <v>267</v>
      </c>
      <c r="H36" s="108"/>
      <c r="I36" s="1"/>
    </row>
    <row r="37" spans="1:9" ht="12.75" customHeight="1">
      <c r="A37" s="281"/>
      <c r="B37" s="259" t="s">
        <v>12</v>
      </c>
      <c r="C37" s="132" t="s">
        <v>275</v>
      </c>
      <c r="D37" s="105" t="s">
        <v>276</v>
      </c>
      <c r="E37" s="259" t="s">
        <v>12</v>
      </c>
      <c r="F37" s="132" t="s">
        <v>275</v>
      </c>
      <c r="G37" s="105" t="s">
        <v>276</v>
      </c>
      <c r="H37" s="310"/>
      <c r="I37" s="1"/>
    </row>
    <row r="38" spans="1:9" ht="21.75" customHeight="1">
      <c r="A38" s="294" t="s">
        <v>277</v>
      </c>
      <c r="B38" s="132"/>
      <c r="C38" s="147"/>
      <c r="D38" s="105"/>
      <c r="E38" s="132"/>
      <c r="F38" s="147"/>
      <c r="G38" s="105"/>
      <c r="H38" s="108" t="s">
        <v>278</v>
      </c>
      <c r="I38" s="1"/>
    </row>
    <row r="39" spans="1:9" ht="21.75" customHeight="1">
      <c r="A39" s="282" t="s">
        <v>279</v>
      </c>
      <c r="B39" s="292">
        <v>75.099999999999994</v>
      </c>
      <c r="C39" s="292">
        <v>71.5</v>
      </c>
      <c r="D39" s="292">
        <v>77</v>
      </c>
      <c r="E39" s="292">
        <v>74.900000000000006</v>
      </c>
      <c r="F39" s="292">
        <v>71.400000000000006</v>
      </c>
      <c r="G39" s="292">
        <v>76.900000000000006</v>
      </c>
      <c r="H39" s="323" t="s">
        <v>258</v>
      </c>
      <c r="I39" s="1"/>
    </row>
    <row r="40" spans="1:9" ht="21.75" customHeight="1">
      <c r="A40" s="293" t="s">
        <v>280</v>
      </c>
      <c r="B40" s="292">
        <v>78.5</v>
      </c>
      <c r="C40" s="292">
        <v>75.599999999999994</v>
      </c>
      <c r="D40" s="292">
        <v>79.900000000000006</v>
      </c>
      <c r="E40" s="292">
        <v>78.3</v>
      </c>
      <c r="F40" s="292">
        <v>75.5</v>
      </c>
      <c r="G40" s="292">
        <v>79.8</v>
      </c>
      <c r="H40" s="323" t="s">
        <v>257</v>
      </c>
      <c r="I40" s="1"/>
    </row>
    <row r="41" spans="1:9" ht="21.75" customHeight="1">
      <c r="A41" s="283" t="s">
        <v>283</v>
      </c>
      <c r="B41" s="292">
        <v>76.7</v>
      </c>
      <c r="C41" s="292">
        <v>73.5</v>
      </c>
      <c r="D41" s="292">
        <v>78.400000000000006</v>
      </c>
      <c r="E41" s="292">
        <v>76.599999999999994</v>
      </c>
      <c r="F41" s="292">
        <v>73.400000000000006</v>
      </c>
      <c r="G41" s="292">
        <v>78.3</v>
      </c>
      <c r="H41" s="323" t="s">
        <v>443</v>
      </c>
      <c r="I41" s="1"/>
    </row>
    <row r="42" spans="1:9" ht="12.75" customHeight="1">
      <c r="A42" s="1"/>
      <c r="B42" s="1"/>
      <c r="C42" s="1"/>
      <c r="D42" s="112"/>
      <c r="E42" s="1"/>
      <c r="F42" s="1"/>
      <c r="G42" s="1"/>
      <c r="H42" s="1"/>
      <c r="I42" s="1"/>
    </row>
    <row r="43" spans="1:9" ht="10.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9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68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168" t="s">
        <v>456</v>
      </c>
      <c r="B46" s="3"/>
      <c r="C46" s="3"/>
      <c r="D46" s="3"/>
      <c r="E46" s="3"/>
      <c r="F46" s="3"/>
      <c r="G46" s="3"/>
      <c r="H46" s="187" t="s">
        <v>455</v>
      </c>
      <c r="I46" s="1"/>
    </row>
    <row r="47" spans="1:9" ht="12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2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2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2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2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2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1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1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1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1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1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1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1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1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1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1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1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1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1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1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1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1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1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1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1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1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1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1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1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1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1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1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1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1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1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1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1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1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1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1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1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1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1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1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1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1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1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1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1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1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1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1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1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1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1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1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1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1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1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1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1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1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1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1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1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1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1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1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1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1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1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1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1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1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1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1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1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1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1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1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1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1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1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1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1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1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1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1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1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1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1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1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1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1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1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1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1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1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1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1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1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1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1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1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1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1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1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1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1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1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1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1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1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1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1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1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1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1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1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1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1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1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1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1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1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1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1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1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1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1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1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1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1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1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1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1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1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1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1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1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1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1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1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1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1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1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1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1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1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1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1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1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1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1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1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1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1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1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1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1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1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1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1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1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1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1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1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1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1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1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1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1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1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1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1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1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1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1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1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1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1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1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1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1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1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1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1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1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1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1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1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1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1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1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1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1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1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1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1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1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1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1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1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1"/>
      <c r="C977" s="1"/>
      <c r="D977" s="1"/>
      <c r="E977" s="1"/>
      <c r="F977" s="1"/>
      <c r="G977" s="1"/>
      <c r="H977" s="1"/>
      <c r="I977" s="1"/>
    </row>
    <row r="978" spans="1:9" ht="12.75" customHeight="1">
      <c r="A978" s="1"/>
      <c r="B978" s="1"/>
      <c r="C978" s="1"/>
      <c r="D978" s="1"/>
      <c r="E978" s="1"/>
      <c r="F978" s="1"/>
      <c r="G978" s="1"/>
      <c r="H978" s="1"/>
      <c r="I978" s="1"/>
    </row>
    <row r="979" spans="1:9" ht="12.75" customHeight="1">
      <c r="A979" s="1"/>
      <c r="B979" s="1"/>
      <c r="C979" s="1"/>
      <c r="D979" s="1"/>
      <c r="E979" s="1"/>
      <c r="F979" s="1"/>
      <c r="G979" s="1"/>
      <c r="H979" s="1"/>
      <c r="I979" s="1"/>
    </row>
    <row r="980" spans="1:9" ht="12.75" customHeight="1">
      <c r="A980" s="1"/>
      <c r="B980" s="1"/>
      <c r="C980" s="1"/>
      <c r="D980" s="1"/>
      <c r="E980" s="1"/>
      <c r="F980" s="1"/>
      <c r="G980" s="1"/>
      <c r="H980" s="1"/>
      <c r="I980" s="1"/>
    </row>
    <row r="981" spans="1:9" ht="12.75" customHeight="1">
      <c r="A981" s="1"/>
      <c r="B981" s="1"/>
      <c r="C981" s="1"/>
      <c r="D981" s="1"/>
      <c r="E981" s="1"/>
      <c r="F981" s="1"/>
      <c r="G981" s="1"/>
      <c r="H981" s="1"/>
      <c r="I981" s="1"/>
    </row>
    <row r="982" spans="1:9" ht="12.75" customHeight="1">
      <c r="A982" s="1"/>
      <c r="B982" s="1"/>
      <c r="C982" s="1"/>
      <c r="D982" s="1"/>
      <c r="E982" s="1"/>
      <c r="F982" s="1"/>
      <c r="G982" s="1"/>
      <c r="H982" s="1"/>
      <c r="I982" s="1"/>
    </row>
    <row r="983" spans="1:9" ht="12.75" customHeight="1">
      <c r="A983" s="1"/>
      <c r="B983" s="1"/>
      <c r="C983" s="1"/>
      <c r="D983" s="1"/>
      <c r="E983" s="1"/>
      <c r="F983" s="1"/>
      <c r="G983" s="1"/>
      <c r="H983" s="1"/>
      <c r="I983" s="1"/>
    </row>
    <row r="984" spans="1:9" ht="12.75" customHeight="1">
      <c r="A984" s="1"/>
      <c r="B984" s="1"/>
      <c r="C984" s="1"/>
      <c r="D984" s="1"/>
      <c r="E984" s="1"/>
      <c r="F984" s="1"/>
      <c r="G984" s="1"/>
      <c r="H984" s="1"/>
      <c r="I984" s="1"/>
    </row>
    <row r="985" spans="1:9" ht="12.75" customHeight="1">
      <c r="A985" s="1"/>
      <c r="B985" s="1"/>
      <c r="C985" s="1"/>
      <c r="D985" s="1"/>
      <c r="E985" s="1"/>
      <c r="F985" s="1"/>
      <c r="G985" s="1"/>
      <c r="H985" s="1"/>
      <c r="I985" s="1"/>
    </row>
    <row r="986" spans="1:9" ht="12.75" customHeight="1">
      <c r="A986" s="1"/>
      <c r="B986" s="1"/>
      <c r="C986" s="1"/>
      <c r="D986" s="1"/>
      <c r="E986" s="1"/>
      <c r="F986" s="1"/>
      <c r="G986" s="1"/>
      <c r="H986" s="1"/>
      <c r="I986" s="1"/>
    </row>
    <row r="987" spans="1:9" ht="12.75" customHeight="1">
      <c r="A987" s="1"/>
      <c r="B987" s="1"/>
      <c r="C987" s="1"/>
      <c r="D987" s="1"/>
      <c r="E987" s="1"/>
      <c r="F987" s="1"/>
      <c r="G987" s="1"/>
      <c r="H987" s="1"/>
      <c r="I987" s="1"/>
    </row>
    <row r="988" spans="1:9" ht="12.75" customHeight="1">
      <c r="A988" s="1"/>
      <c r="B988" s="1"/>
      <c r="C988" s="1"/>
      <c r="D988" s="1"/>
      <c r="E988" s="1"/>
      <c r="F988" s="1"/>
      <c r="G988" s="1"/>
      <c r="H988" s="1"/>
      <c r="I988" s="1"/>
    </row>
    <row r="989" spans="1:9" ht="12.75" customHeight="1">
      <c r="A989" s="1"/>
      <c r="B989" s="1"/>
      <c r="C989" s="1"/>
      <c r="D989" s="1"/>
      <c r="E989" s="1"/>
      <c r="F989" s="1"/>
      <c r="G989" s="1"/>
      <c r="H989" s="1"/>
      <c r="I989" s="1"/>
    </row>
  </sheetData>
  <mergeCells count="3">
    <mergeCell ref="E3:H3"/>
    <mergeCell ref="B35:D35"/>
    <mergeCell ref="E35:G35"/>
  </mergeCells>
  <pageMargins left="0.78395833333333331" right="0.6692913385826772" top="0.78395833333333331" bottom="0.68781250000000005" header="0.27559055118110237" footer="0.31496062992125984"/>
  <pageSetup paperSize="9" scale="71" orientation="portrait" r:id="rId1"/>
  <ignoredErrors>
    <ignoredError sqref="B33:G34 B36:D38 C35:D35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M963"/>
  <sheetViews>
    <sheetView showGridLines="0" view="pageLayout" zoomScale="80" zoomScalePageLayoutView="80" workbookViewId="0">
      <selection activeCell="D17" sqref="D17"/>
    </sheetView>
  </sheetViews>
  <sheetFormatPr baseColWidth="10" defaultColWidth="14.42578125" defaultRowHeight="15" customHeight="1"/>
  <cols>
    <col min="1" max="1" width="25.28515625" customWidth="1"/>
    <col min="2" max="7" width="10.85546875" customWidth="1"/>
    <col min="8" max="8" width="28" customWidth="1"/>
    <col min="9" max="9" width="2" hidden="1" customWidth="1"/>
    <col min="10" max="10" width="0.140625" hidden="1" customWidth="1"/>
    <col min="11" max="11" width="2.140625" hidden="1" customWidth="1"/>
  </cols>
  <sheetData>
    <row r="1" spans="1:11" ht="24.75" customHeight="1">
      <c r="A1" s="185" t="s">
        <v>6</v>
      </c>
      <c r="B1" s="2"/>
      <c r="C1" s="3"/>
      <c r="D1" s="3"/>
      <c r="E1" s="3"/>
      <c r="F1" s="3"/>
      <c r="G1" s="3"/>
      <c r="H1" s="4" t="s">
        <v>0</v>
      </c>
      <c r="I1" s="3"/>
      <c r="J1" s="3"/>
      <c r="K1" s="3"/>
    </row>
    <row r="2" spans="1:11" ht="18" customHeight="1">
      <c r="A2" s="2"/>
      <c r="B2" s="2"/>
      <c r="C2" s="3"/>
      <c r="D2" s="3"/>
      <c r="E2" s="3"/>
      <c r="F2" s="3"/>
      <c r="G2" s="3"/>
      <c r="H2" s="5"/>
      <c r="I2" s="3"/>
      <c r="J2" s="3"/>
      <c r="K2" s="3"/>
    </row>
    <row r="3" spans="1:11" ht="18.75" customHeight="1">
      <c r="A3" s="62" t="s">
        <v>645</v>
      </c>
      <c r="B3" s="68"/>
      <c r="C3" s="68"/>
      <c r="D3" s="68"/>
      <c r="E3" s="68"/>
      <c r="F3" s="68"/>
      <c r="G3" s="68"/>
      <c r="H3" s="229" t="s">
        <v>646</v>
      </c>
      <c r="I3" s="3"/>
      <c r="J3" s="3"/>
      <c r="K3" s="3"/>
    </row>
    <row r="4" spans="1:11" ht="18.75" customHeight="1">
      <c r="A4" s="62" t="s">
        <v>732</v>
      </c>
      <c r="B4" s="68"/>
      <c r="C4" s="68"/>
      <c r="D4" s="68"/>
      <c r="E4" s="68"/>
      <c r="F4" s="68"/>
      <c r="G4" s="68"/>
      <c r="H4" s="406" t="s">
        <v>254</v>
      </c>
      <c r="I4" s="3"/>
      <c r="J4" s="3"/>
      <c r="K4" s="3"/>
    </row>
    <row r="5" spans="1:11" ht="18.75">
      <c r="A5" s="10"/>
      <c r="B5" s="68"/>
      <c r="C5" s="68"/>
      <c r="D5" s="68"/>
      <c r="E5" s="68"/>
      <c r="F5" s="68"/>
      <c r="G5" s="68"/>
      <c r="H5" s="13"/>
      <c r="I5" s="3"/>
      <c r="J5" s="3"/>
      <c r="K5" s="3"/>
    </row>
    <row r="6" spans="1:11" s="379" customFormat="1">
      <c r="A6" s="392"/>
      <c r="B6" s="481" t="s">
        <v>808</v>
      </c>
      <c r="C6" s="482"/>
      <c r="D6" s="482"/>
      <c r="E6" s="481" t="s">
        <v>809</v>
      </c>
      <c r="F6" s="482"/>
      <c r="G6" s="482"/>
      <c r="H6" s="393"/>
      <c r="I6" s="389"/>
      <c r="J6" s="389"/>
      <c r="K6" s="389"/>
    </row>
    <row r="7" spans="1:11" ht="15.75" customHeight="1">
      <c r="A7" s="337"/>
      <c r="B7" s="150" t="s">
        <v>7</v>
      </c>
      <c r="C7" s="105" t="s">
        <v>257</v>
      </c>
      <c r="D7" s="105" t="s">
        <v>258</v>
      </c>
      <c r="E7" s="150" t="s">
        <v>7</v>
      </c>
      <c r="F7" s="105" t="s">
        <v>257</v>
      </c>
      <c r="G7" s="105" t="s">
        <v>258</v>
      </c>
      <c r="H7" s="104"/>
      <c r="I7" s="3"/>
      <c r="J7" s="3"/>
      <c r="K7" s="3"/>
    </row>
    <row r="8" spans="1:11" s="381" customFormat="1" ht="21" customHeight="1">
      <c r="A8" s="338" t="s">
        <v>707</v>
      </c>
      <c r="B8" s="339" t="s">
        <v>708</v>
      </c>
      <c r="C8" s="339" t="s">
        <v>709</v>
      </c>
      <c r="D8" s="339" t="s">
        <v>710</v>
      </c>
      <c r="E8" s="339" t="s">
        <v>708</v>
      </c>
      <c r="F8" s="339" t="s">
        <v>709</v>
      </c>
      <c r="G8" s="339" t="s">
        <v>710</v>
      </c>
      <c r="H8" s="131" t="s">
        <v>261</v>
      </c>
      <c r="I8" s="52"/>
      <c r="J8" s="52"/>
      <c r="K8" s="52"/>
    </row>
    <row r="9" spans="1:11" ht="14.25" customHeight="1">
      <c r="A9" s="340" t="s">
        <v>263</v>
      </c>
      <c r="B9" s="341">
        <v>34.799999999999997</v>
      </c>
      <c r="C9" s="341">
        <v>28.9</v>
      </c>
      <c r="D9" s="341">
        <v>40.9</v>
      </c>
      <c r="E9" s="341">
        <v>39.700000000000003</v>
      </c>
      <c r="F9" s="341">
        <v>34</v>
      </c>
      <c r="G9" s="341">
        <v>45.7</v>
      </c>
      <c r="H9" s="331" t="s">
        <v>266</v>
      </c>
      <c r="I9" s="3"/>
      <c r="J9" s="3"/>
      <c r="K9" s="3"/>
    </row>
    <row r="10" spans="1:11" ht="14.25" customHeight="1">
      <c r="A10" s="340" t="s">
        <v>268</v>
      </c>
      <c r="B10" s="341">
        <v>57.7</v>
      </c>
      <c r="C10" s="341">
        <v>58</v>
      </c>
      <c r="D10" s="341">
        <v>57.4</v>
      </c>
      <c r="E10" s="341">
        <v>52.7</v>
      </c>
      <c r="F10" s="341">
        <v>52.8</v>
      </c>
      <c r="G10" s="341">
        <v>52.7</v>
      </c>
      <c r="H10" s="331" t="s">
        <v>269</v>
      </c>
      <c r="I10" s="3"/>
      <c r="J10" s="3"/>
      <c r="K10" s="3"/>
    </row>
    <row r="11" spans="1:11" ht="14.25" customHeight="1">
      <c r="A11" s="340" t="s">
        <v>270</v>
      </c>
      <c r="B11" s="341">
        <v>2.2000000000000002</v>
      </c>
      <c r="C11" s="341">
        <v>3.3</v>
      </c>
      <c r="D11" s="341">
        <v>0.9</v>
      </c>
      <c r="E11" s="341">
        <v>2</v>
      </c>
      <c r="F11" s="341">
        <v>3.1</v>
      </c>
      <c r="G11" s="341">
        <v>0.7</v>
      </c>
      <c r="H11" s="331" t="s">
        <v>271</v>
      </c>
      <c r="I11" s="3"/>
      <c r="J11" s="3"/>
      <c r="K11" s="3"/>
    </row>
    <row r="12" spans="1:11" ht="14.25" customHeight="1">
      <c r="A12" s="340" t="s">
        <v>272</v>
      </c>
      <c r="B12" s="341">
        <v>5.4</v>
      </c>
      <c r="C12" s="341">
        <v>9.8000000000000007</v>
      </c>
      <c r="D12" s="341">
        <v>0.8</v>
      </c>
      <c r="E12" s="341">
        <v>5.6</v>
      </c>
      <c r="F12" s="341">
        <v>10.1</v>
      </c>
      <c r="G12" s="341">
        <v>0.9</v>
      </c>
      <c r="H12" s="331" t="s">
        <v>273</v>
      </c>
      <c r="I12" s="3"/>
      <c r="J12" s="3"/>
      <c r="K12" s="3"/>
    </row>
    <row r="13" spans="1:11" ht="14.25" customHeight="1">
      <c r="A13" s="342" t="s">
        <v>274</v>
      </c>
      <c r="B13" s="343">
        <v>100</v>
      </c>
      <c r="C13" s="343">
        <v>100</v>
      </c>
      <c r="D13" s="343">
        <v>100</v>
      </c>
      <c r="E13" s="343">
        <v>100</v>
      </c>
      <c r="F13" s="343">
        <v>100</v>
      </c>
      <c r="G13" s="343">
        <v>100</v>
      </c>
      <c r="H13" s="330" t="s">
        <v>7</v>
      </c>
      <c r="I13" s="6"/>
      <c r="J13" s="6"/>
      <c r="K13" s="6"/>
    </row>
    <row r="14" spans="1:11" ht="13.5" customHeight="1">
      <c r="A14" s="3"/>
      <c r="B14" s="68"/>
      <c r="C14" s="68"/>
      <c r="D14" s="109"/>
      <c r="E14" s="68"/>
      <c r="F14" s="68"/>
      <c r="G14" s="68"/>
      <c r="H14" s="3"/>
      <c r="I14" s="3"/>
      <c r="J14" s="3"/>
      <c r="K14" s="3"/>
    </row>
    <row r="15" spans="1:11" ht="13.5" customHeight="1">
      <c r="A15" s="3"/>
      <c r="B15" s="68"/>
      <c r="C15" s="68"/>
      <c r="D15" s="109"/>
      <c r="E15" s="68"/>
      <c r="F15" s="68"/>
      <c r="G15" s="68"/>
      <c r="H15" s="3"/>
      <c r="I15" s="3"/>
      <c r="J15" s="3"/>
      <c r="K15" s="3"/>
    </row>
    <row r="16" spans="1:11" ht="13.5" customHeight="1">
      <c r="A16" s="3"/>
      <c r="B16" s="68"/>
      <c r="C16" s="68"/>
      <c r="D16" s="109"/>
      <c r="E16" s="68"/>
      <c r="F16" s="68"/>
      <c r="G16" s="68"/>
      <c r="H16" s="3"/>
      <c r="I16" s="3"/>
      <c r="J16" s="3"/>
      <c r="K16" s="3"/>
    </row>
    <row r="17" spans="1:13" ht="18.75" customHeight="1">
      <c r="A17" s="62" t="s">
        <v>647</v>
      </c>
      <c r="B17" s="10"/>
      <c r="C17" s="3"/>
      <c r="D17" s="3"/>
      <c r="E17" s="3"/>
      <c r="F17" s="464" t="s">
        <v>648</v>
      </c>
      <c r="G17" s="455"/>
      <c r="H17" s="455"/>
      <c r="I17" s="3"/>
      <c r="J17" s="3"/>
      <c r="K17" s="3"/>
    </row>
    <row r="18" spans="1:13" ht="18.75" customHeight="1">
      <c r="A18" s="106" t="s">
        <v>281</v>
      </c>
      <c r="B18" s="10"/>
      <c r="C18" s="3"/>
      <c r="D18" s="3"/>
      <c r="E18" s="3"/>
      <c r="F18" s="3"/>
      <c r="G18" s="97"/>
      <c r="H18" s="15" t="s">
        <v>282</v>
      </c>
      <c r="I18" s="3"/>
      <c r="J18" s="3"/>
      <c r="K18" s="3"/>
      <c r="M18" s="253"/>
    </row>
    <row r="19" spans="1:13" ht="15.75" customHeight="1">
      <c r="A19" s="26"/>
      <c r="B19" s="281"/>
      <c r="C19" s="281"/>
      <c r="D19" s="281"/>
      <c r="E19" s="281"/>
      <c r="F19" s="281"/>
      <c r="G19" s="470" t="s">
        <v>284</v>
      </c>
      <c r="H19" s="455"/>
      <c r="I19" s="3"/>
      <c r="J19" s="3"/>
      <c r="K19" s="3"/>
      <c r="M19" s="253"/>
    </row>
    <row r="20" spans="1:13" ht="15.75" customHeight="1">
      <c r="A20" s="258"/>
      <c r="B20" s="281"/>
      <c r="C20" s="344">
        <v>2021</v>
      </c>
      <c r="D20" s="452">
        <v>2020</v>
      </c>
      <c r="E20" s="394">
        <v>2019</v>
      </c>
      <c r="F20" s="394" t="s">
        <v>711</v>
      </c>
      <c r="H20" s="1"/>
      <c r="I20" s="3"/>
      <c r="J20" s="3"/>
      <c r="K20" s="3"/>
      <c r="M20" s="253"/>
    </row>
    <row r="21" spans="1:13" ht="20.25" customHeight="1">
      <c r="A21" s="113" t="s">
        <v>376</v>
      </c>
      <c r="B21" s="132"/>
      <c r="C21" s="132"/>
      <c r="D21" s="132"/>
      <c r="E21" s="132"/>
      <c r="F21" s="132"/>
      <c r="H21" s="330" t="s">
        <v>286</v>
      </c>
      <c r="I21" s="3"/>
      <c r="J21" s="3"/>
      <c r="K21" s="3"/>
      <c r="M21" s="253"/>
    </row>
    <row r="22" spans="1:13" ht="14.25" customHeight="1">
      <c r="A22" s="283" t="s">
        <v>229</v>
      </c>
      <c r="B22" s="292"/>
      <c r="C22" s="346">
        <v>1.9</v>
      </c>
      <c r="D22" s="346">
        <v>1.9</v>
      </c>
      <c r="E22" s="345">
        <v>1.93</v>
      </c>
      <c r="F22" s="346">
        <v>2</v>
      </c>
      <c r="H22" s="332" t="s">
        <v>9</v>
      </c>
      <c r="I22" s="3"/>
      <c r="J22" s="3"/>
      <c r="K22" s="3"/>
    </row>
    <row r="23" spans="1:13" ht="14.25" customHeight="1">
      <c r="A23" s="283" t="s">
        <v>230</v>
      </c>
      <c r="B23" s="292"/>
      <c r="C23" s="346">
        <v>2.4</v>
      </c>
      <c r="D23" s="346">
        <v>2.4</v>
      </c>
      <c r="E23" s="345">
        <v>2.42</v>
      </c>
      <c r="F23" s="346">
        <v>2.5</v>
      </c>
      <c r="H23" s="333" t="s">
        <v>265</v>
      </c>
      <c r="I23" s="3"/>
      <c r="J23" s="3"/>
      <c r="K23" s="3"/>
    </row>
    <row r="24" spans="1:13" ht="14.25" customHeight="1">
      <c r="A24" s="347" t="s">
        <v>97</v>
      </c>
      <c r="B24" s="348"/>
      <c r="C24" s="350">
        <v>2.1</v>
      </c>
      <c r="D24" s="350">
        <v>2.1</v>
      </c>
      <c r="E24" s="349">
        <v>2.12</v>
      </c>
      <c r="F24" s="350">
        <v>2.2000000000000002</v>
      </c>
      <c r="H24" s="334" t="s">
        <v>7</v>
      </c>
      <c r="I24" s="6"/>
      <c r="J24" s="6"/>
      <c r="K24" s="6"/>
    </row>
    <row r="25" spans="1:13" ht="13.5" customHeight="1">
      <c r="A25" s="269"/>
      <c r="B25" s="292"/>
      <c r="C25" s="346"/>
      <c r="D25" s="346"/>
      <c r="E25" s="346"/>
      <c r="F25" s="346"/>
      <c r="G25" s="114"/>
      <c r="H25" s="9"/>
      <c r="I25" s="3"/>
      <c r="J25" s="3"/>
      <c r="K25" s="3"/>
    </row>
    <row r="26" spans="1:13" ht="13.5" customHeight="1">
      <c r="A26" s="14"/>
      <c r="B26" s="109"/>
      <c r="C26" s="114"/>
      <c r="D26" s="114"/>
      <c r="E26" s="114"/>
      <c r="F26" s="114"/>
      <c r="G26" s="114"/>
      <c r="H26" s="9"/>
      <c r="I26" s="3"/>
      <c r="J26" s="3"/>
      <c r="K26" s="3"/>
    </row>
    <row r="27" spans="1:13" ht="13.5" customHeight="1">
      <c r="A27" s="14"/>
      <c r="B27" s="109"/>
      <c r="C27" s="114"/>
      <c r="D27" s="114"/>
      <c r="E27" s="114"/>
      <c r="F27" s="114"/>
      <c r="G27" s="114"/>
      <c r="H27" s="9"/>
      <c r="I27" s="3"/>
      <c r="J27" s="3"/>
      <c r="K27" s="3"/>
    </row>
    <row r="28" spans="1:13" ht="20.25" customHeight="1">
      <c r="A28" s="62" t="s">
        <v>649</v>
      </c>
      <c r="B28" s="10"/>
      <c r="C28" s="3"/>
      <c r="D28" s="3"/>
      <c r="E28" s="3"/>
      <c r="F28" s="464" t="s">
        <v>650</v>
      </c>
      <c r="G28" s="455"/>
      <c r="H28" s="455"/>
      <c r="I28" s="3"/>
      <c r="J28" s="3"/>
      <c r="K28" s="3"/>
    </row>
    <row r="29" spans="1:13" ht="20.25" customHeight="1">
      <c r="A29" s="106" t="s">
        <v>287</v>
      </c>
      <c r="B29" s="10"/>
      <c r="C29" s="3"/>
      <c r="D29" s="3"/>
      <c r="E29" s="3"/>
      <c r="F29" s="3"/>
      <c r="G29" s="97"/>
      <c r="H29" s="15" t="s">
        <v>288</v>
      </c>
      <c r="I29" s="3"/>
      <c r="J29" s="3"/>
      <c r="K29" s="3"/>
    </row>
    <row r="30" spans="1:13" ht="16.5" customHeight="1">
      <c r="A30" s="14"/>
      <c r="B30" s="109"/>
      <c r="C30" s="114"/>
      <c r="D30" s="114"/>
      <c r="E30" s="114"/>
      <c r="F30" s="114"/>
      <c r="G30" s="114"/>
      <c r="H30" s="9"/>
      <c r="I30" s="3"/>
      <c r="J30" s="3"/>
      <c r="K30" s="3"/>
    </row>
    <row r="31" spans="1:13" s="381" customFormat="1" ht="20.25" customHeight="1">
      <c r="A31" s="116" t="s">
        <v>112</v>
      </c>
      <c r="B31" s="296"/>
      <c r="C31" s="328"/>
      <c r="D31" s="328"/>
      <c r="E31" s="380" t="s">
        <v>712</v>
      </c>
      <c r="F31" s="120"/>
      <c r="G31" s="120"/>
      <c r="H31" s="108" t="s">
        <v>113</v>
      </c>
      <c r="I31" s="52"/>
      <c r="J31" s="52"/>
      <c r="K31" s="52"/>
    </row>
    <row r="32" spans="1:13" ht="14.25" customHeight="1">
      <c r="A32" s="351" t="s">
        <v>11</v>
      </c>
      <c r="B32" s="292"/>
      <c r="C32" s="346"/>
      <c r="D32" s="346"/>
      <c r="E32" s="346">
        <v>2.2000000000000002</v>
      </c>
      <c r="F32" s="114"/>
      <c r="G32" s="114"/>
      <c r="H32" s="117" t="s">
        <v>17</v>
      </c>
      <c r="I32" s="96"/>
      <c r="J32" s="96"/>
      <c r="K32" s="96"/>
    </row>
    <row r="33" spans="1:11" ht="14.25" customHeight="1">
      <c r="A33" s="352" t="s">
        <v>25</v>
      </c>
      <c r="B33" s="292"/>
      <c r="C33" s="346"/>
      <c r="D33" s="346"/>
      <c r="E33" s="346">
        <v>2.1</v>
      </c>
      <c r="F33" s="114"/>
      <c r="G33" s="114"/>
      <c r="H33" s="335" t="s">
        <v>32</v>
      </c>
      <c r="I33" s="96"/>
      <c r="J33" s="96"/>
      <c r="K33" s="96"/>
    </row>
    <row r="34" spans="1:11" ht="14.25" customHeight="1">
      <c r="A34" s="353" t="s">
        <v>37</v>
      </c>
      <c r="B34" s="292"/>
      <c r="C34" s="346"/>
      <c r="D34" s="346"/>
      <c r="E34" s="346">
        <v>2.1</v>
      </c>
      <c r="F34" s="114"/>
      <c r="G34" s="114"/>
      <c r="H34" s="118" t="s">
        <v>41</v>
      </c>
      <c r="I34" s="96"/>
      <c r="J34" s="96"/>
      <c r="K34" s="96"/>
    </row>
    <row r="35" spans="1:11" ht="14.25" customHeight="1">
      <c r="A35" s="353" t="s">
        <v>48</v>
      </c>
      <c r="B35" s="292"/>
      <c r="C35" s="346"/>
      <c r="D35" s="346"/>
      <c r="E35" s="346">
        <v>2.1</v>
      </c>
      <c r="F35" s="114"/>
      <c r="G35" s="114"/>
      <c r="H35" s="118" t="s">
        <v>52</v>
      </c>
      <c r="I35" s="96"/>
      <c r="J35" s="96"/>
      <c r="K35" s="96"/>
    </row>
    <row r="36" spans="1:11" ht="14.25" customHeight="1">
      <c r="A36" s="354" t="s">
        <v>57</v>
      </c>
      <c r="B36" s="292"/>
      <c r="C36" s="346"/>
      <c r="D36" s="346"/>
      <c r="E36" s="346">
        <v>2.2999999999999998</v>
      </c>
      <c r="F36" s="114"/>
      <c r="G36" s="114"/>
      <c r="H36" s="118" t="s">
        <v>59</v>
      </c>
      <c r="I36" s="96"/>
      <c r="J36" s="96"/>
      <c r="K36" s="96"/>
    </row>
    <row r="37" spans="1:11" ht="14.25" customHeight="1">
      <c r="A37" s="351" t="s">
        <v>62</v>
      </c>
      <c r="B37" s="292"/>
      <c r="C37" s="346"/>
      <c r="D37" s="346"/>
      <c r="E37" s="346">
        <v>2.1</v>
      </c>
      <c r="F37" s="114"/>
      <c r="G37" s="114"/>
      <c r="H37" s="117" t="s">
        <v>64</v>
      </c>
      <c r="I37" s="96"/>
      <c r="J37" s="96"/>
      <c r="K37" s="96"/>
    </row>
    <row r="38" spans="1:11" ht="14.25" customHeight="1">
      <c r="A38" s="293" t="s">
        <v>67</v>
      </c>
      <c r="B38" s="292"/>
      <c r="C38" s="346"/>
      <c r="D38" s="346"/>
      <c r="E38" s="346">
        <v>2.5</v>
      </c>
      <c r="F38" s="114"/>
      <c r="G38" s="114"/>
      <c r="H38" s="336" t="s">
        <v>69</v>
      </c>
      <c r="I38" s="96"/>
      <c r="J38" s="96"/>
      <c r="K38" s="96"/>
    </row>
    <row r="39" spans="1:11" ht="14.25" customHeight="1">
      <c r="A39" s="283" t="s">
        <v>72</v>
      </c>
      <c r="B39" s="292"/>
      <c r="C39" s="346"/>
      <c r="D39" s="346"/>
      <c r="E39" s="346">
        <v>2.7</v>
      </c>
      <c r="F39" s="114"/>
      <c r="G39" s="114"/>
      <c r="H39" s="117" t="s">
        <v>74</v>
      </c>
      <c r="I39" s="96"/>
      <c r="J39" s="96"/>
      <c r="K39" s="96"/>
    </row>
    <row r="40" spans="1:11" ht="14.25" customHeight="1">
      <c r="A40" s="293" t="s">
        <v>77</v>
      </c>
      <c r="B40" s="292"/>
      <c r="C40" s="346"/>
      <c r="D40" s="346"/>
      <c r="E40" s="346">
        <v>2.2000000000000002</v>
      </c>
      <c r="F40" s="114"/>
      <c r="G40" s="114"/>
      <c r="H40" s="336" t="s">
        <v>79</v>
      </c>
      <c r="I40" s="96"/>
      <c r="J40" s="96"/>
      <c r="K40" s="96"/>
    </row>
    <row r="41" spans="1:11" ht="14.25" customHeight="1">
      <c r="A41" s="355" t="s">
        <v>82</v>
      </c>
      <c r="B41" s="282"/>
      <c r="C41" s="292"/>
      <c r="D41" s="292"/>
      <c r="E41" s="346">
        <v>2.2999999999999998</v>
      </c>
      <c r="F41" s="109"/>
      <c r="G41" s="96"/>
      <c r="H41" s="336" t="s">
        <v>84</v>
      </c>
      <c r="I41" s="96"/>
      <c r="J41" s="96"/>
      <c r="K41" s="96"/>
    </row>
    <row r="42" spans="1:11" ht="14.25" customHeight="1">
      <c r="A42" s="351" t="s">
        <v>87</v>
      </c>
      <c r="B42" s="282"/>
      <c r="C42" s="292"/>
      <c r="D42" s="292"/>
      <c r="E42" s="346">
        <v>2.5</v>
      </c>
      <c r="F42" s="109"/>
      <c r="G42" s="96"/>
      <c r="H42" s="336" t="s">
        <v>114</v>
      </c>
      <c r="I42" s="96"/>
      <c r="J42" s="96"/>
      <c r="K42" s="96"/>
    </row>
    <row r="43" spans="1:11" ht="14.25" customHeight="1">
      <c r="A43" s="355" t="s">
        <v>92</v>
      </c>
      <c r="B43" s="292"/>
      <c r="C43" s="292"/>
      <c r="D43" s="292"/>
      <c r="E43" s="346">
        <v>2.9</v>
      </c>
      <c r="F43" s="109"/>
      <c r="G43" s="109"/>
      <c r="H43" s="336" t="s">
        <v>94</v>
      </c>
      <c r="I43" s="96"/>
      <c r="J43" s="96"/>
      <c r="K43" s="96"/>
    </row>
    <row r="44" spans="1:11" ht="16.5" customHeight="1">
      <c r="A44" s="356" t="s">
        <v>97</v>
      </c>
      <c r="B44" s="292"/>
      <c r="C44" s="292"/>
      <c r="D44" s="292"/>
      <c r="E44" s="350">
        <v>2.2000000000000002</v>
      </c>
      <c r="F44" s="109"/>
      <c r="G44" s="109"/>
      <c r="H44" s="119" t="s">
        <v>7</v>
      </c>
      <c r="I44" s="96"/>
      <c r="J44" s="96"/>
      <c r="K44" s="96"/>
    </row>
    <row r="45" spans="1:11" ht="13.5" customHeight="1">
      <c r="A45" s="35"/>
      <c r="B45" s="68"/>
      <c r="C45" s="68"/>
      <c r="D45" s="109"/>
      <c r="E45" s="120"/>
      <c r="F45" s="68"/>
      <c r="G45" s="68"/>
      <c r="H45" s="60"/>
      <c r="I45" s="3"/>
      <c r="J45" s="3"/>
      <c r="K45" s="3"/>
    </row>
    <row r="46" spans="1:11" ht="13.5" customHeight="1">
      <c r="A46" s="35"/>
      <c r="B46" s="68"/>
      <c r="C46" s="68"/>
      <c r="D46" s="109"/>
      <c r="E46" s="120"/>
      <c r="F46" s="68"/>
      <c r="G46" s="68"/>
      <c r="H46" s="60"/>
      <c r="I46" s="3"/>
      <c r="J46" s="3"/>
      <c r="K46" s="3"/>
    </row>
    <row r="47" spans="1:11" ht="15.75" customHeight="1">
      <c r="A47" s="3"/>
      <c r="B47" s="3"/>
      <c r="C47" s="3"/>
      <c r="D47" s="3"/>
      <c r="E47" s="3"/>
      <c r="F47" s="3"/>
      <c r="G47" s="3"/>
      <c r="H47" s="310"/>
      <c r="I47" s="3"/>
      <c r="J47" s="3"/>
      <c r="K47" s="3"/>
    </row>
    <row r="48" spans="1:11" ht="12.75" customHeight="1">
      <c r="A48" s="3"/>
      <c r="B48" s="3"/>
      <c r="C48" s="3"/>
      <c r="D48" s="3"/>
      <c r="E48" s="3"/>
      <c r="F48" s="3"/>
      <c r="G48" s="3"/>
      <c r="H48" s="310"/>
      <c r="I48" s="3"/>
      <c r="J48" s="3"/>
      <c r="K48" s="3"/>
    </row>
    <row r="49" spans="1:11" ht="169.5" customHeight="1">
      <c r="I49" s="3"/>
      <c r="J49" s="3"/>
      <c r="K49" s="3"/>
    </row>
    <row r="50" spans="1:11" ht="12.75" customHeight="1">
      <c r="I50" s="52"/>
      <c r="J50" s="52"/>
      <c r="K50" s="52"/>
    </row>
    <row r="51" spans="1:11" ht="12.75" customHeight="1">
      <c r="A51" s="214" t="s">
        <v>466</v>
      </c>
      <c r="B51" s="52"/>
      <c r="C51" s="52"/>
      <c r="D51" s="52"/>
      <c r="E51" s="52"/>
      <c r="F51" s="52"/>
      <c r="G51" s="52"/>
      <c r="H51" s="213" t="s">
        <v>480</v>
      </c>
      <c r="I51" s="3"/>
      <c r="J51" s="3"/>
      <c r="K51" s="3"/>
    </row>
    <row r="52" spans="1:11" ht="12.75" customHeight="1">
      <c r="I52" s="3"/>
      <c r="J52" s="3"/>
      <c r="K52" s="3"/>
    </row>
    <row r="53" spans="1:11" ht="12.75" customHeight="1">
      <c r="I53" s="3"/>
      <c r="J53" s="3"/>
      <c r="K53" s="3"/>
    </row>
    <row r="54" spans="1:11" ht="12.75" customHeight="1">
      <c r="A54" s="121" t="s">
        <v>479</v>
      </c>
      <c r="B54" s="3"/>
      <c r="C54" s="3"/>
      <c r="D54" s="3"/>
      <c r="E54" s="3"/>
      <c r="F54" s="3"/>
      <c r="G54" s="3"/>
      <c r="H54" s="112" t="s">
        <v>478</v>
      </c>
      <c r="I54" s="3"/>
      <c r="J54" s="3"/>
      <c r="K54" s="3"/>
    </row>
    <row r="55" spans="1:11" ht="12.75" customHeight="1">
      <c r="A55" s="51" t="s">
        <v>483</v>
      </c>
      <c r="B55" s="47"/>
      <c r="C55" s="47"/>
      <c r="D55" s="47"/>
      <c r="E55" s="122"/>
      <c r="F55" s="122"/>
      <c r="G55" s="122"/>
      <c r="H55" s="187" t="s">
        <v>465</v>
      </c>
      <c r="I55" s="3"/>
      <c r="J55" s="3"/>
      <c r="K55" s="3"/>
    </row>
    <row r="56" spans="1:11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  <row r="956" spans="1:11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</row>
    <row r="957" spans="1:11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</row>
    <row r="958" spans="1:11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</row>
    <row r="959" spans="1:11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</row>
    <row r="960" spans="1:11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</row>
    <row r="961" spans="1:1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</row>
    <row r="962" spans="1:11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</row>
    <row r="963" spans="1:11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</row>
  </sheetData>
  <mergeCells count="5">
    <mergeCell ref="B6:D6"/>
    <mergeCell ref="E6:G6"/>
    <mergeCell ref="F17:H17"/>
    <mergeCell ref="G19:H19"/>
    <mergeCell ref="F28:H28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I676"/>
  <sheetViews>
    <sheetView showGridLines="0" view="pageLayout" topLeftCell="A4" workbookViewId="0">
      <selection activeCell="I39" sqref="F39:I39"/>
    </sheetView>
  </sheetViews>
  <sheetFormatPr baseColWidth="10" defaultColWidth="14.42578125" defaultRowHeight="15" customHeight="1"/>
  <cols>
    <col min="1" max="1" width="26.5703125" customWidth="1"/>
    <col min="2" max="2" width="8.7109375" customWidth="1"/>
    <col min="3" max="7" width="12.140625" customWidth="1"/>
    <col min="8" max="8" width="19.5703125" customWidth="1"/>
    <col min="9" max="9" width="4.85546875" customWidth="1"/>
  </cols>
  <sheetData>
    <row r="1" spans="1:9" ht="24.75" customHeight="1">
      <c r="A1" s="185" t="s">
        <v>6</v>
      </c>
      <c r="B1" s="2"/>
      <c r="C1" s="2"/>
      <c r="D1" s="3"/>
      <c r="E1" s="3"/>
      <c r="F1" s="3"/>
      <c r="G1" s="3"/>
      <c r="H1" s="3"/>
      <c r="I1" s="4" t="s">
        <v>0</v>
      </c>
    </row>
    <row r="2" spans="1:9" ht="18" customHeight="1">
      <c r="A2" s="2"/>
      <c r="B2" s="2"/>
      <c r="C2" s="2"/>
      <c r="D2" s="3"/>
      <c r="E2" s="3"/>
      <c r="F2" s="3"/>
      <c r="G2" s="3"/>
      <c r="H2" s="3"/>
      <c r="I2" s="5"/>
    </row>
    <row r="3" spans="1:9" ht="19.5" customHeight="1">
      <c r="A3" s="62" t="s">
        <v>651</v>
      </c>
      <c r="B3" s="10"/>
      <c r="C3" s="3"/>
      <c r="D3" s="3"/>
      <c r="E3" s="3"/>
      <c r="F3" s="476" t="s">
        <v>713</v>
      </c>
      <c r="G3" s="472"/>
      <c r="H3" s="472"/>
      <c r="I3" s="472"/>
    </row>
    <row r="4" spans="1:9" ht="19.5" customHeight="1">
      <c r="A4" s="10" t="s">
        <v>289</v>
      </c>
      <c r="B4" s="10"/>
      <c r="C4" s="3"/>
      <c r="D4" s="3"/>
      <c r="E4" s="3"/>
      <c r="F4" s="288"/>
      <c r="G4" s="288"/>
      <c r="H4" s="288"/>
      <c r="I4" s="311" t="s">
        <v>260</v>
      </c>
    </row>
    <row r="5" spans="1:9" ht="12.75" customHeight="1">
      <c r="A5" s="10"/>
      <c r="B5" s="10"/>
      <c r="C5" s="3"/>
      <c r="D5" s="3"/>
      <c r="E5" s="65"/>
      <c r="F5" s="3"/>
      <c r="G5" s="3"/>
      <c r="H5" s="44"/>
      <c r="I5" s="44"/>
    </row>
    <row r="6" spans="1:9" ht="15.75" customHeight="1">
      <c r="A6" s="357" t="s">
        <v>262</v>
      </c>
      <c r="B6" s="484" t="s">
        <v>727</v>
      </c>
      <c r="C6" s="480"/>
      <c r="D6" s="480"/>
      <c r="E6" s="484" t="s">
        <v>726</v>
      </c>
      <c r="F6" s="480"/>
      <c r="G6" s="480"/>
      <c r="H6" s="107"/>
      <c r="I6" s="107" t="s">
        <v>264</v>
      </c>
    </row>
    <row r="7" spans="1:9" ht="15" customHeight="1">
      <c r="A7" s="113"/>
      <c r="B7" s="150" t="s">
        <v>7</v>
      </c>
      <c r="C7" s="259" t="s">
        <v>265</v>
      </c>
      <c r="D7" s="105" t="s">
        <v>267</v>
      </c>
      <c r="E7" s="150" t="s">
        <v>7</v>
      </c>
      <c r="F7" s="259" t="s">
        <v>265</v>
      </c>
      <c r="G7" s="105" t="s">
        <v>267</v>
      </c>
      <c r="H7" s="107"/>
      <c r="I7" s="28"/>
    </row>
    <row r="8" spans="1:9" ht="15" customHeight="1">
      <c r="A8" s="281"/>
      <c r="B8" s="259" t="s">
        <v>12</v>
      </c>
      <c r="C8" s="132" t="s">
        <v>275</v>
      </c>
      <c r="D8" s="105" t="s">
        <v>276</v>
      </c>
      <c r="E8" s="259" t="s">
        <v>12</v>
      </c>
      <c r="F8" s="132" t="s">
        <v>275</v>
      </c>
      <c r="G8" s="105" t="s">
        <v>276</v>
      </c>
      <c r="H8" s="107"/>
      <c r="I8" s="44"/>
    </row>
    <row r="9" spans="1:9" ht="18" customHeight="1">
      <c r="A9" s="113" t="s">
        <v>277</v>
      </c>
      <c r="B9" s="132"/>
      <c r="C9" s="147"/>
      <c r="D9" s="105"/>
      <c r="E9" s="132"/>
      <c r="F9" s="147"/>
      <c r="G9" s="105"/>
      <c r="H9" s="108"/>
      <c r="I9" s="108" t="s">
        <v>278</v>
      </c>
    </row>
    <row r="10" spans="1:9" s="378" customFormat="1" ht="11.25" customHeight="1">
      <c r="A10" s="113"/>
      <c r="B10" s="132"/>
      <c r="C10" s="147"/>
      <c r="D10" s="105"/>
      <c r="E10" s="132"/>
      <c r="F10" s="147"/>
      <c r="G10" s="105"/>
      <c r="H10" s="108"/>
      <c r="I10" s="108"/>
    </row>
    <row r="11" spans="1:9" ht="18.75" customHeight="1">
      <c r="A11" s="282" t="s">
        <v>279</v>
      </c>
      <c r="B11" s="292">
        <v>31.3</v>
      </c>
      <c r="C11" s="292">
        <v>30.1</v>
      </c>
      <c r="D11" s="292">
        <v>32.1</v>
      </c>
      <c r="E11" s="292">
        <v>31.2</v>
      </c>
      <c r="F11" s="292">
        <v>29.5</v>
      </c>
      <c r="G11" s="292">
        <v>32.200000000000003</v>
      </c>
      <c r="H11" s="358"/>
      <c r="I11" s="359" t="s">
        <v>258</v>
      </c>
    </row>
    <row r="12" spans="1:9" ht="6" customHeight="1">
      <c r="A12" s="282"/>
      <c r="B12" s="292"/>
      <c r="C12" s="292"/>
      <c r="D12" s="292"/>
      <c r="E12" s="292"/>
      <c r="F12" s="292"/>
      <c r="G12" s="292"/>
      <c r="H12" s="358"/>
      <c r="I12" s="359"/>
    </row>
    <row r="13" spans="1:9" ht="18.75" customHeight="1">
      <c r="A13" s="293" t="s">
        <v>280</v>
      </c>
      <c r="B13" s="292">
        <v>25.7</v>
      </c>
      <c r="C13" s="292">
        <v>24.8</v>
      </c>
      <c r="D13" s="292">
        <v>26.4</v>
      </c>
      <c r="E13" s="292">
        <v>26.3</v>
      </c>
      <c r="F13" s="292">
        <v>25.5</v>
      </c>
      <c r="G13" s="292">
        <v>27.1</v>
      </c>
      <c r="H13" s="358"/>
      <c r="I13" s="359" t="s">
        <v>257</v>
      </c>
    </row>
    <row r="14" spans="1:9" ht="6" customHeight="1">
      <c r="A14" s="283"/>
      <c r="B14" s="292"/>
      <c r="C14" s="292"/>
      <c r="D14" s="292"/>
      <c r="E14" s="292"/>
      <c r="F14" s="292"/>
      <c r="G14" s="292"/>
      <c r="H14" s="358"/>
      <c r="I14" s="360"/>
    </row>
    <row r="15" spans="1:9" ht="18.75" customHeight="1">
      <c r="A15" s="283" t="s">
        <v>283</v>
      </c>
      <c r="B15" s="292">
        <v>28.5</v>
      </c>
      <c r="C15" s="292">
        <v>27.5</v>
      </c>
      <c r="D15" s="292">
        <v>29.2</v>
      </c>
      <c r="E15" s="292">
        <v>28.7</v>
      </c>
      <c r="F15" s="292">
        <v>27.5</v>
      </c>
      <c r="G15" s="292">
        <v>29.5</v>
      </c>
      <c r="H15" s="358"/>
      <c r="I15" s="359" t="s">
        <v>285</v>
      </c>
    </row>
    <row r="16" spans="1:9" ht="12.75" customHeight="1">
      <c r="A16" s="111"/>
      <c r="B16" s="111"/>
      <c r="C16" s="109"/>
      <c r="D16" s="109"/>
      <c r="E16" s="109"/>
      <c r="F16" s="109"/>
      <c r="G16" s="109"/>
      <c r="H16" s="109"/>
      <c r="I16" s="78"/>
    </row>
    <row r="17" spans="1:9" ht="12.75" customHeight="1">
      <c r="A17" s="111"/>
      <c r="B17" s="111"/>
      <c r="C17" s="109"/>
      <c r="D17" s="109"/>
      <c r="E17" s="109"/>
      <c r="F17" s="109"/>
      <c r="G17" s="109"/>
      <c r="H17" s="109"/>
      <c r="I17" s="78"/>
    </row>
    <row r="18" spans="1:9" ht="12.75" customHeight="1">
      <c r="A18" s="111"/>
      <c r="B18" s="111"/>
      <c r="C18" s="109"/>
      <c r="D18" s="109"/>
      <c r="E18" s="109"/>
      <c r="F18" s="109"/>
      <c r="G18" s="109"/>
      <c r="H18" s="109"/>
      <c r="I18" s="78"/>
    </row>
    <row r="19" spans="1:9" ht="12.75" customHeight="1">
      <c r="A19" s="111"/>
      <c r="B19" s="111"/>
      <c r="C19" s="109"/>
      <c r="D19" s="109"/>
      <c r="E19" s="109"/>
      <c r="F19" s="109"/>
      <c r="G19" s="109"/>
      <c r="H19" s="109"/>
      <c r="I19" s="78"/>
    </row>
    <row r="20" spans="1:9" ht="21" customHeight="1">
      <c r="A20" s="62" t="s">
        <v>652</v>
      </c>
      <c r="B20" s="10"/>
      <c r="C20" s="10"/>
      <c r="D20" s="3"/>
      <c r="E20" s="3"/>
      <c r="F20" s="470" t="s">
        <v>714</v>
      </c>
      <c r="G20" s="472"/>
      <c r="H20" s="472"/>
      <c r="I20" s="472"/>
    </row>
    <row r="21" spans="1:9" ht="21" customHeight="1">
      <c r="A21" s="106" t="s">
        <v>290</v>
      </c>
      <c r="B21" s="106"/>
      <c r="C21" s="10"/>
      <c r="D21" s="3"/>
      <c r="E21" s="1"/>
      <c r="F21" s="470" t="s">
        <v>291</v>
      </c>
      <c r="G21" s="472"/>
      <c r="H21" s="472"/>
      <c r="I21" s="472"/>
    </row>
    <row r="22" spans="1:9" ht="21" customHeight="1">
      <c r="A22" s="106"/>
      <c r="B22" s="106"/>
      <c r="C22" s="10"/>
      <c r="D22" s="3"/>
      <c r="E22" s="1"/>
      <c r="F22" s="1"/>
      <c r="G22" s="1"/>
      <c r="H22" s="1"/>
      <c r="I22" s="63"/>
    </row>
    <row r="23" spans="1:9" ht="15.75" customHeight="1">
      <c r="A23" s="113" t="s">
        <v>292</v>
      </c>
      <c r="B23" s="113"/>
      <c r="C23" s="26"/>
      <c r="D23" s="95" t="s">
        <v>7</v>
      </c>
      <c r="E23" s="105" t="s">
        <v>258</v>
      </c>
      <c r="F23" s="105" t="s">
        <v>257</v>
      </c>
      <c r="G23" s="105"/>
      <c r="H23" s="108"/>
      <c r="I23" s="131" t="s">
        <v>293</v>
      </c>
    </row>
    <row r="24" spans="1:9" ht="15.75" customHeight="1">
      <c r="A24" s="317" t="s">
        <v>238</v>
      </c>
      <c r="B24" s="284"/>
      <c r="C24" s="367"/>
      <c r="D24" s="259" t="s">
        <v>12</v>
      </c>
      <c r="E24" s="132" t="s">
        <v>294</v>
      </c>
      <c r="F24" s="132" t="s">
        <v>295</v>
      </c>
      <c r="G24" s="28"/>
      <c r="H24" s="131"/>
      <c r="I24" s="131" t="s">
        <v>296</v>
      </c>
    </row>
    <row r="25" spans="1:9" ht="11.25" customHeight="1">
      <c r="A25" s="368"/>
      <c r="B25" s="368"/>
      <c r="C25" s="266"/>
      <c r="D25" s="281"/>
      <c r="E25" s="361"/>
      <c r="F25" s="361"/>
      <c r="G25" s="123"/>
      <c r="H25" s="363"/>
      <c r="I25" s="304"/>
    </row>
    <row r="26" spans="1:9" ht="18.75" customHeight="1">
      <c r="A26" s="281" t="s">
        <v>297</v>
      </c>
      <c r="B26" s="281"/>
      <c r="C26" s="295"/>
      <c r="D26" s="295">
        <v>36.200000000000003</v>
      </c>
      <c r="E26" s="296">
        <v>39.200000000000003</v>
      </c>
      <c r="F26" s="296">
        <v>33.1</v>
      </c>
      <c r="G26" s="68"/>
      <c r="H26" s="364"/>
      <c r="I26" s="314" t="s">
        <v>298</v>
      </c>
    </row>
    <row r="27" spans="1:9" ht="6" customHeight="1">
      <c r="A27" s="281"/>
      <c r="B27" s="281"/>
      <c r="C27" s="328"/>
      <c r="D27" s="281"/>
      <c r="E27" s="328"/>
      <c r="F27" s="362"/>
      <c r="G27" s="124"/>
      <c r="H27" s="365"/>
      <c r="I27" s="364"/>
    </row>
    <row r="28" spans="1:9" ht="18.75" customHeight="1">
      <c r="A28" s="483" t="s">
        <v>299</v>
      </c>
      <c r="B28" s="482"/>
      <c r="C28" s="482"/>
      <c r="D28" s="295">
        <v>6.3</v>
      </c>
      <c r="E28" s="296">
        <v>6.7</v>
      </c>
      <c r="F28" s="296">
        <v>5.8</v>
      </c>
      <c r="G28" s="68"/>
      <c r="H28" s="364"/>
      <c r="I28" s="314" t="s">
        <v>300</v>
      </c>
    </row>
    <row r="29" spans="1:9" ht="6" customHeight="1">
      <c r="A29" s="281"/>
      <c r="B29" s="281"/>
      <c r="C29" s="328"/>
      <c r="D29" s="281"/>
      <c r="E29" s="328"/>
      <c r="F29" s="328"/>
      <c r="G29" s="120"/>
      <c r="H29" s="366"/>
      <c r="I29" s="364"/>
    </row>
    <row r="30" spans="1:9" ht="18.75" customHeight="1">
      <c r="A30" s="281" t="s">
        <v>301</v>
      </c>
      <c r="B30" s="281"/>
      <c r="C30" s="295"/>
      <c r="D30" s="295">
        <v>30.2</v>
      </c>
      <c r="E30" s="296">
        <v>32.700000000000003</v>
      </c>
      <c r="F30" s="296">
        <v>27.4</v>
      </c>
      <c r="G30" s="68"/>
      <c r="H30" s="364"/>
      <c r="I30" s="314" t="s">
        <v>302</v>
      </c>
    </row>
    <row r="31" spans="1:9" ht="12.75" customHeight="1">
      <c r="A31" s="3"/>
      <c r="B31" s="3"/>
      <c r="C31" s="120"/>
      <c r="D31" s="120"/>
      <c r="E31" s="67"/>
      <c r="F31" s="125"/>
      <c r="G31" s="125"/>
      <c r="H31" s="125"/>
      <c r="I31" s="126"/>
    </row>
    <row r="32" spans="1:9" ht="12.75" customHeight="1">
      <c r="A32" s="3"/>
      <c r="B32" s="3"/>
      <c r="C32" s="120"/>
      <c r="D32" s="120"/>
      <c r="E32" s="67"/>
      <c r="F32" s="125"/>
      <c r="G32" s="125"/>
      <c r="H32" s="125"/>
      <c r="I32" s="126"/>
    </row>
    <row r="33" spans="1:9" ht="12.75" customHeight="1">
      <c r="A33" s="3"/>
      <c r="B33" s="3"/>
      <c r="C33" s="120"/>
      <c r="D33" s="120"/>
      <c r="E33" s="67"/>
      <c r="F33" s="125"/>
      <c r="G33" s="125"/>
      <c r="H33" s="125"/>
      <c r="I33" s="126"/>
    </row>
    <row r="34" spans="1:9" ht="12.75" customHeight="1">
      <c r="A34" s="3"/>
      <c r="B34" s="3"/>
      <c r="C34" s="120"/>
      <c r="D34" s="120"/>
      <c r="E34" s="67"/>
      <c r="F34" s="125"/>
      <c r="G34" s="125"/>
      <c r="H34" s="125"/>
      <c r="I34" s="126"/>
    </row>
    <row r="35" spans="1:9" ht="18.75" customHeight="1">
      <c r="A35" s="62" t="s">
        <v>653</v>
      </c>
      <c r="B35" s="10"/>
      <c r="C35" s="10"/>
      <c r="D35" s="3"/>
      <c r="E35" s="3"/>
      <c r="F35" s="464" t="s">
        <v>654</v>
      </c>
      <c r="G35" s="455"/>
      <c r="H35" s="455"/>
      <c r="I35" s="455"/>
    </row>
    <row r="36" spans="1:9" ht="18.75" customHeight="1">
      <c r="A36" s="106" t="s">
        <v>303</v>
      </c>
      <c r="B36" s="106"/>
      <c r="C36" s="10"/>
      <c r="D36" s="3"/>
      <c r="E36" s="1"/>
      <c r="F36" s="464" t="s">
        <v>304</v>
      </c>
      <c r="G36" s="455"/>
      <c r="H36" s="455"/>
      <c r="I36" s="455"/>
    </row>
    <row r="37" spans="1:9" ht="12.75" customHeight="1">
      <c r="A37" s="106"/>
      <c r="B37" s="106"/>
      <c r="C37" s="10"/>
      <c r="D37" s="3"/>
      <c r="E37" s="1"/>
      <c r="F37" s="1"/>
      <c r="G37" s="1"/>
      <c r="H37" s="1"/>
      <c r="I37" s="63"/>
    </row>
    <row r="38" spans="1:9" ht="12.75" customHeight="1">
      <c r="A38" s="113" t="s">
        <v>292</v>
      </c>
      <c r="B38" s="26"/>
      <c r="C38" s="26"/>
      <c r="D38" s="150" t="s">
        <v>7</v>
      </c>
      <c r="E38" s="150" t="s">
        <v>8</v>
      </c>
      <c r="F38" s="150" t="s">
        <v>9</v>
      </c>
      <c r="G38" s="25"/>
      <c r="H38" s="308"/>
      <c r="I38" s="131" t="s">
        <v>293</v>
      </c>
    </row>
    <row r="39" spans="1:9" ht="12.75" customHeight="1">
      <c r="A39" s="317" t="s">
        <v>238</v>
      </c>
      <c r="B39" s="284"/>
      <c r="C39" s="367"/>
      <c r="D39" s="259" t="s">
        <v>12</v>
      </c>
      <c r="E39" s="132" t="s">
        <v>230</v>
      </c>
      <c r="F39" s="132" t="s">
        <v>229</v>
      </c>
      <c r="G39" s="28"/>
      <c r="H39" s="131"/>
      <c r="I39" s="131" t="s">
        <v>305</v>
      </c>
    </row>
    <row r="40" spans="1:9" ht="11.25" customHeight="1">
      <c r="A40" s="368"/>
      <c r="B40" s="368"/>
      <c r="C40" s="266"/>
      <c r="D40" s="104"/>
      <c r="E40" s="361"/>
      <c r="F40" s="361"/>
      <c r="G40" s="123"/>
      <c r="H40" s="363"/>
      <c r="I40" s="304"/>
    </row>
    <row r="41" spans="1:9" ht="18.75" customHeight="1">
      <c r="A41" s="281" t="s">
        <v>297</v>
      </c>
      <c r="B41" s="281"/>
      <c r="C41" s="295"/>
      <c r="D41" s="295">
        <v>36.200000000000003</v>
      </c>
      <c r="E41" s="296">
        <v>42</v>
      </c>
      <c r="F41" s="296">
        <v>31</v>
      </c>
      <c r="G41" s="68"/>
      <c r="H41" s="364"/>
      <c r="I41" s="314" t="s">
        <v>298</v>
      </c>
    </row>
    <row r="42" spans="1:9" ht="6" customHeight="1">
      <c r="A42" s="281"/>
      <c r="B42" s="281"/>
      <c r="C42" s="328"/>
      <c r="D42" s="328"/>
      <c r="E42" s="328"/>
      <c r="F42" s="362"/>
      <c r="G42" s="124"/>
      <c r="H42" s="365"/>
      <c r="I42" s="364"/>
    </row>
    <row r="43" spans="1:9" ht="18.75" customHeight="1">
      <c r="A43" s="483" t="s">
        <v>299</v>
      </c>
      <c r="B43" s="482"/>
      <c r="C43" s="482"/>
      <c r="D43" s="295">
        <v>6.3</v>
      </c>
      <c r="E43" s="296">
        <v>7</v>
      </c>
      <c r="F43" s="296">
        <v>5.9</v>
      </c>
      <c r="G43" s="68"/>
      <c r="H43" s="364"/>
      <c r="I43" s="314" t="s">
        <v>300</v>
      </c>
    </row>
    <row r="44" spans="1:9" ht="6" customHeight="1">
      <c r="A44" s="281"/>
      <c r="B44" s="281"/>
      <c r="C44" s="328"/>
      <c r="D44" s="147"/>
      <c r="E44" s="328"/>
      <c r="F44" s="328"/>
      <c r="G44" s="120"/>
      <c r="H44" s="366"/>
      <c r="I44" s="364"/>
    </row>
    <row r="45" spans="1:9" ht="18.75" customHeight="1">
      <c r="A45" s="281" t="s">
        <v>301</v>
      </c>
      <c r="B45" s="281"/>
      <c r="C45" s="295"/>
      <c r="D45" s="295">
        <v>30.2</v>
      </c>
      <c r="E45" s="296">
        <v>35.299999999999997</v>
      </c>
      <c r="F45" s="296">
        <v>25.3</v>
      </c>
      <c r="G45" s="68"/>
      <c r="H45" s="364"/>
      <c r="I45" s="314" t="s">
        <v>302</v>
      </c>
    </row>
    <row r="46" spans="1:9" ht="12.75" customHeight="1">
      <c r="A46" s="3"/>
      <c r="B46" s="3"/>
      <c r="C46" s="3"/>
      <c r="D46" s="22"/>
      <c r="E46" s="122"/>
      <c r="F46" s="3"/>
      <c r="G46" s="3"/>
      <c r="H46" s="3"/>
      <c r="I46" s="22"/>
    </row>
    <row r="47" spans="1:9" ht="12.75" customHeight="1">
      <c r="A47" s="3"/>
      <c r="B47" s="3"/>
      <c r="C47" s="120"/>
      <c r="D47" s="120"/>
      <c r="E47" s="120"/>
      <c r="F47" s="127"/>
      <c r="G47" s="127"/>
      <c r="H47" s="127"/>
      <c r="I47" s="128"/>
    </row>
    <row r="48" spans="1:9" ht="12.75" customHeight="1">
      <c r="A48" s="3"/>
      <c r="B48" s="3"/>
      <c r="C48" s="3"/>
      <c r="D48" s="3"/>
      <c r="E48" s="3"/>
      <c r="F48" s="3"/>
      <c r="G48" s="3"/>
      <c r="H48" s="3"/>
      <c r="I48" s="3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3"/>
      <c r="B50" s="3"/>
      <c r="C50" s="3"/>
      <c r="D50" s="3"/>
      <c r="E50" s="3"/>
      <c r="F50" s="3"/>
      <c r="G50" s="3"/>
      <c r="H50" s="3"/>
      <c r="I50" s="3"/>
    </row>
    <row r="51" spans="1:9" ht="12.75" customHeight="1">
      <c r="A51" s="10"/>
      <c r="B51" s="10"/>
      <c r="C51" s="3"/>
      <c r="D51" s="3"/>
      <c r="E51" s="3"/>
      <c r="F51" s="3"/>
      <c r="G51" s="3"/>
      <c r="H51" s="3"/>
      <c r="I51" s="99"/>
    </row>
    <row r="52" spans="1:9" ht="12.75" customHeight="1">
      <c r="A52" s="3"/>
      <c r="B52" s="3"/>
      <c r="C52" s="3"/>
      <c r="D52" s="3"/>
      <c r="E52" s="3"/>
      <c r="F52" s="3"/>
      <c r="G52" s="3"/>
      <c r="H52" s="3"/>
      <c r="I52" s="3"/>
    </row>
    <row r="53" spans="1:9" ht="101.25" customHeight="1">
      <c r="A53" s="3"/>
      <c r="B53" s="3"/>
      <c r="C53" s="3"/>
      <c r="D53" s="3"/>
      <c r="E53" s="3"/>
      <c r="F53" s="3"/>
      <c r="G53" s="3"/>
      <c r="H53" s="44"/>
      <c r="I53" s="44"/>
    </row>
    <row r="54" spans="1:9" ht="12.75" customHeight="1"/>
    <row r="55" spans="1:9" ht="12.75" customHeight="1"/>
    <row r="56" spans="1:9" ht="12.75" customHeight="1">
      <c r="A56" s="43"/>
      <c r="B56" s="3"/>
      <c r="C56" s="68"/>
      <c r="D56" s="68"/>
      <c r="E56" s="68"/>
      <c r="F56" s="68"/>
      <c r="G56" s="68"/>
      <c r="H56" s="68"/>
      <c r="I56" s="94" t="s">
        <v>485</v>
      </c>
    </row>
    <row r="57" spans="1:9" ht="12.75" customHeight="1">
      <c r="A57" s="14"/>
      <c r="B57" s="14"/>
      <c r="C57" s="67"/>
      <c r="D57" s="67"/>
      <c r="E57" s="3"/>
      <c r="F57" s="67"/>
      <c r="G57" s="67"/>
      <c r="H57" s="67"/>
      <c r="I57" s="104"/>
    </row>
    <row r="58" spans="1:9" ht="12.75" customHeight="1"/>
    <row r="59" spans="1:9" ht="12.75" customHeight="1"/>
    <row r="60" spans="1:9" ht="12.75" customHeight="1">
      <c r="A60" s="14"/>
      <c r="B60" s="14"/>
      <c r="C60" s="67"/>
      <c r="D60" s="67"/>
      <c r="E60" s="67"/>
      <c r="F60" s="67"/>
      <c r="G60" s="67"/>
      <c r="H60" s="67"/>
      <c r="I60" s="104"/>
    </row>
    <row r="61" spans="1:9" ht="12.75" customHeight="1">
      <c r="A61" s="10"/>
      <c r="B61" s="10"/>
      <c r="C61" s="10"/>
      <c r="D61" s="106"/>
      <c r="E61" s="3"/>
      <c r="F61" s="3"/>
      <c r="G61" s="3"/>
      <c r="H61" s="3"/>
      <c r="I61" s="22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22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22"/>
    </row>
    <row r="64" spans="1:9" ht="12.75" customHeight="1">
      <c r="A64" s="168" t="s">
        <v>484</v>
      </c>
      <c r="B64" s="43"/>
      <c r="C64" s="47"/>
      <c r="D64" s="47"/>
      <c r="E64" s="122"/>
      <c r="F64" s="122"/>
      <c r="G64" s="122"/>
      <c r="H64" s="122"/>
      <c r="I64" s="453" t="s">
        <v>486</v>
      </c>
    </row>
    <row r="65" spans="1:9" ht="12.75" customHeight="1">
      <c r="A65" s="43" t="s">
        <v>728</v>
      </c>
      <c r="B65" s="52"/>
      <c r="C65" s="68"/>
      <c r="D65" s="68"/>
      <c r="E65" s="3"/>
      <c r="F65" s="3"/>
      <c r="G65" s="3"/>
      <c r="H65" s="44"/>
      <c r="I65" s="129" t="s">
        <v>821</v>
      </c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22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22"/>
    </row>
    <row r="68" spans="1:9" ht="12.75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9" ht="12.75" customHeight="1">
      <c r="A69" s="3"/>
      <c r="B69" s="3"/>
      <c r="C69" s="3"/>
      <c r="D69" s="3"/>
      <c r="E69" s="3"/>
      <c r="F69" s="3"/>
      <c r="G69" s="3"/>
      <c r="H69" s="3"/>
      <c r="I69" s="3"/>
    </row>
    <row r="70" spans="1:9" ht="12.75" customHeight="1">
      <c r="A70" s="3"/>
      <c r="B70" s="3"/>
      <c r="C70" s="3"/>
      <c r="D70" s="3"/>
      <c r="E70" s="3"/>
      <c r="F70" s="3"/>
      <c r="G70" s="3"/>
      <c r="H70" s="3"/>
      <c r="I70" s="3"/>
    </row>
    <row r="71" spans="1:9" ht="12.7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2.7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2.7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2.7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2.7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3"/>
      <c r="D676" s="3"/>
      <c r="E676" s="3"/>
      <c r="F676" s="3"/>
      <c r="G676" s="3"/>
      <c r="H676" s="3"/>
      <c r="I676" s="3"/>
    </row>
  </sheetData>
  <mergeCells count="9">
    <mergeCell ref="A43:C43"/>
    <mergeCell ref="A28:C28"/>
    <mergeCell ref="F35:I35"/>
    <mergeCell ref="F36:I36"/>
    <mergeCell ref="F3:I3"/>
    <mergeCell ref="E6:G6"/>
    <mergeCell ref="B6:D6"/>
    <mergeCell ref="F20:I20"/>
    <mergeCell ref="F21:I21"/>
  </mergeCells>
  <pageMargins left="0.77127976190476188" right="0.72187500000000004" top="0.78740157480314965" bottom="0.78740157480314965" header="0.31496062992125984" footer="0.31496062992125984"/>
  <pageSetup paperSize="9" scale="70" orientation="portrait" horizontalDpi="300" verticalDpi="300" r:id="rId1"/>
  <ignoredErrors>
    <ignoredError sqref="B7:G7 F6:G6 C6:D6 B6 E6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J861"/>
  <sheetViews>
    <sheetView showGridLines="0" view="pageLayout" topLeftCell="A4" workbookViewId="0">
      <selection activeCell="D13" sqref="D13"/>
    </sheetView>
  </sheetViews>
  <sheetFormatPr baseColWidth="10" defaultColWidth="14.42578125" defaultRowHeight="15" customHeight="1"/>
  <cols>
    <col min="1" max="1" width="28.85546875" customWidth="1"/>
    <col min="2" max="5" width="13.140625" customWidth="1"/>
    <col min="6" max="6" width="35.85546875" customWidth="1"/>
    <col min="7" max="10" width="11" customWidth="1"/>
  </cols>
  <sheetData>
    <row r="1" spans="1:10" ht="24.75" customHeight="1">
      <c r="A1" s="185" t="s">
        <v>6</v>
      </c>
      <c r="B1" s="2"/>
      <c r="C1" s="3"/>
      <c r="D1" s="3"/>
      <c r="E1" s="3"/>
      <c r="F1" s="4" t="s">
        <v>0</v>
      </c>
      <c r="G1" s="3"/>
      <c r="H1" s="3"/>
      <c r="I1" s="3"/>
      <c r="J1" s="3"/>
    </row>
    <row r="2" spans="1:10" ht="18" customHeight="1">
      <c r="A2" s="3"/>
      <c r="B2" s="3"/>
      <c r="C2" s="3"/>
      <c r="D2" s="3"/>
      <c r="E2" s="3"/>
      <c r="F2" s="22"/>
      <c r="G2" s="3"/>
      <c r="H2" s="3"/>
      <c r="I2" s="3"/>
      <c r="J2" s="3"/>
    </row>
    <row r="3" spans="1:10" ht="18" customHeight="1">
      <c r="A3" s="62" t="s">
        <v>655</v>
      </c>
      <c r="B3" s="10"/>
      <c r="C3" s="3"/>
      <c r="D3" s="3"/>
      <c r="E3" s="3"/>
      <c r="F3" s="130" t="s">
        <v>656</v>
      </c>
      <c r="G3" s="3"/>
      <c r="H3" s="3"/>
      <c r="I3" s="3"/>
      <c r="J3" s="3"/>
    </row>
    <row r="4" spans="1:10" ht="18" customHeight="1">
      <c r="A4" s="3"/>
      <c r="B4" s="10"/>
      <c r="C4" s="3"/>
      <c r="D4" s="3"/>
      <c r="E4" s="1"/>
      <c r="F4" s="3"/>
      <c r="G4" s="3"/>
      <c r="H4" s="3"/>
      <c r="I4" s="3"/>
      <c r="J4" s="3"/>
    </row>
    <row r="5" spans="1:10" ht="3.75" customHeight="1">
      <c r="A5" s="106"/>
      <c r="B5" s="3"/>
      <c r="C5" s="3"/>
      <c r="D5" s="3"/>
      <c r="E5" s="3"/>
      <c r="F5" s="3"/>
      <c r="G5" s="3"/>
      <c r="H5" s="3"/>
      <c r="I5" s="3"/>
      <c r="J5" s="3"/>
    </row>
    <row r="6" spans="1:10" ht="21.75" customHeight="1">
      <c r="A6" s="26" t="s">
        <v>292</v>
      </c>
      <c r="B6" s="485" t="s">
        <v>810</v>
      </c>
      <c r="C6" s="480"/>
      <c r="D6" s="480"/>
      <c r="E6" s="480"/>
      <c r="F6" s="132" t="s">
        <v>293</v>
      </c>
      <c r="G6" s="3"/>
      <c r="H6" s="3"/>
      <c r="I6" s="3"/>
      <c r="J6" s="3"/>
    </row>
    <row r="7" spans="1:10" ht="21.75" customHeight="1">
      <c r="A7" s="26" t="s">
        <v>225</v>
      </c>
      <c r="B7" s="486" t="s">
        <v>725</v>
      </c>
      <c r="C7" s="480"/>
      <c r="D7" s="480"/>
      <c r="E7" s="480"/>
      <c r="F7" s="369" t="s">
        <v>306</v>
      </c>
      <c r="G7" s="3"/>
      <c r="H7" s="3"/>
      <c r="I7" s="3"/>
      <c r="J7" s="3"/>
    </row>
    <row r="8" spans="1:10" ht="12.75" customHeight="1">
      <c r="A8" s="3"/>
      <c r="B8" s="150" t="s">
        <v>9</v>
      </c>
      <c r="C8" s="26" t="s">
        <v>8</v>
      </c>
      <c r="D8" s="95" t="s">
        <v>307</v>
      </c>
      <c r="E8" s="150" t="s">
        <v>308</v>
      </c>
      <c r="F8" s="147"/>
      <c r="G8" s="3"/>
      <c r="H8" s="3"/>
      <c r="I8" s="3"/>
      <c r="J8" s="3"/>
    </row>
    <row r="9" spans="1:10" ht="18" customHeight="1">
      <c r="A9" s="113" t="s">
        <v>309</v>
      </c>
      <c r="B9" s="132" t="s">
        <v>229</v>
      </c>
      <c r="C9" s="132" t="s">
        <v>230</v>
      </c>
      <c r="D9" s="132" t="s">
        <v>310</v>
      </c>
      <c r="E9" s="132" t="s">
        <v>311</v>
      </c>
      <c r="F9" s="132" t="s">
        <v>312</v>
      </c>
      <c r="G9" s="3"/>
      <c r="H9" s="3"/>
      <c r="I9" s="3"/>
      <c r="J9" s="3"/>
    </row>
    <row r="10" spans="1:10" ht="7.5" customHeight="1">
      <c r="A10" s="3"/>
      <c r="B10" s="281"/>
      <c r="C10" s="132"/>
      <c r="D10" s="132"/>
      <c r="E10" s="132"/>
      <c r="F10" s="147"/>
      <c r="G10" s="3"/>
      <c r="H10" s="3"/>
      <c r="I10" s="3"/>
      <c r="J10" s="3"/>
    </row>
    <row r="11" spans="1:10" ht="16.5" customHeight="1">
      <c r="A11" s="14" t="s">
        <v>229</v>
      </c>
      <c r="B11" s="266">
        <v>584</v>
      </c>
      <c r="C11" s="266">
        <v>98</v>
      </c>
      <c r="D11" s="266">
        <v>682</v>
      </c>
      <c r="E11" s="266">
        <v>90</v>
      </c>
      <c r="F11" s="260" t="s">
        <v>9</v>
      </c>
      <c r="G11" s="3"/>
      <c r="H11" s="3"/>
      <c r="I11" s="3"/>
      <c r="J11" s="3"/>
    </row>
    <row r="12" spans="1:10" ht="16.5" customHeight="1">
      <c r="A12" s="14" t="s">
        <v>230</v>
      </c>
      <c r="B12" s="266">
        <v>298</v>
      </c>
      <c r="C12" s="266">
        <v>81</v>
      </c>
      <c r="D12" s="266">
        <v>379</v>
      </c>
      <c r="E12" s="266">
        <v>16</v>
      </c>
      <c r="F12" s="147" t="s">
        <v>8</v>
      </c>
      <c r="G12" s="3"/>
      <c r="H12" s="3"/>
      <c r="I12" s="3"/>
      <c r="J12" s="3"/>
    </row>
    <row r="13" spans="1:10" ht="16.5" customHeight="1">
      <c r="A13" s="14" t="s">
        <v>310</v>
      </c>
      <c r="B13" s="266">
        <v>882</v>
      </c>
      <c r="C13" s="266">
        <v>179</v>
      </c>
      <c r="D13" s="147">
        <v>1061</v>
      </c>
      <c r="E13" s="266">
        <v>106</v>
      </c>
      <c r="F13" s="149" t="s">
        <v>307</v>
      </c>
      <c r="G13" s="3"/>
      <c r="H13" s="3"/>
      <c r="I13" s="3"/>
      <c r="J13" s="3"/>
    </row>
    <row r="14" spans="1:10" ht="16.5" customHeight="1">
      <c r="A14" s="45" t="s">
        <v>311</v>
      </c>
      <c r="B14" s="266">
        <v>17</v>
      </c>
      <c r="C14" s="266">
        <v>3</v>
      </c>
      <c r="D14" s="266">
        <v>20</v>
      </c>
      <c r="E14" s="266" t="s">
        <v>313</v>
      </c>
      <c r="F14" s="149" t="s">
        <v>308</v>
      </c>
      <c r="G14" s="3"/>
      <c r="H14" s="3"/>
      <c r="I14" s="3"/>
      <c r="J14" s="3"/>
    </row>
    <row r="15" spans="1:10" ht="16.5" customHeight="1">
      <c r="A15" s="18" t="s">
        <v>209</v>
      </c>
      <c r="B15" s="263">
        <v>899</v>
      </c>
      <c r="C15" s="263">
        <v>182</v>
      </c>
      <c r="D15" s="132">
        <v>1081</v>
      </c>
      <c r="E15" s="263" t="s">
        <v>313</v>
      </c>
      <c r="F15" s="150" t="s">
        <v>7</v>
      </c>
      <c r="G15" s="6"/>
      <c r="H15" s="6"/>
      <c r="I15" s="6"/>
      <c r="J15" s="6"/>
    </row>
    <row r="16" spans="1:10" ht="16.5" customHeight="1">
      <c r="A16" s="14"/>
      <c r="B16" s="47"/>
      <c r="C16" s="47"/>
      <c r="D16" s="134"/>
      <c r="E16" s="122"/>
      <c r="F16" s="46"/>
      <c r="G16" s="3"/>
      <c r="H16" s="3"/>
      <c r="I16" s="3"/>
      <c r="J16" s="3"/>
    </row>
    <row r="17" spans="1:10" ht="16.5" customHeight="1">
      <c r="A17" s="14"/>
      <c r="B17" s="47"/>
      <c r="C17" s="47"/>
      <c r="D17" s="134"/>
      <c r="E17" s="122"/>
      <c r="F17" s="46"/>
      <c r="G17" s="3"/>
      <c r="H17" s="3"/>
      <c r="I17" s="3"/>
      <c r="J17" s="3"/>
    </row>
    <row r="18" spans="1:10" ht="12.75" customHeight="1">
      <c r="A18" s="6"/>
      <c r="B18" s="76"/>
      <c r="C18" s="135"/>
      <c r="D18" s="136"/>
      <c r="E18" s="135"/>
      <c r="F18" s="132"/>
      <c r="G18" s="3"/>
      <c r="H18" s="3"/>
      <c r="I18" s="3"/>
      <c r="J18" s="3"/>
    </row>
    <row r="19" spans="1:10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1.25" customHeight="1">
      <c r="A20" s="188" t="s">
        <v>657</v>
      </c>
      <c r="B20" s="189"/>
      <c r="C20" s="190"/>
      <c r="D20" s="190"/>
      <c r="E20" s="487" t="s">
        <v>658</v>
      </c>
      <c r="F20" s="455"/>
      <c r="G20" s="3"/>
      <c r="H20" s="3"/>
      <c r="I20" s="3"/>
      <c r="J20" s="3"/>
    </row>
    <row r="21" spans="1:10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2.75" customHeight="1">
      <c r="A22" s="26" t="s">
        <v>292</v>
      </c>
      <c r="B22" s="137"/>
      <c r="C22" s="26" t="s">
        <v>314</v>
      </c>
      <c r="D22" s="26" t="s">
        <v>315</v>
      </c>
      <c r="E22" s="26" t="s">
        <v>316</v>
      </c>
      <c r="F22" s="132" t="s">
        <v>293</v>
      </c>
      <c r="G22" s="3"/>
      <c r="H22" s="3"/>
      <c r="I22" s="3"/>
      <c r="J22" s="3"/>
    </row>
    <row r="23" spans="1:10" ht="15" customHeight="1">
      <c r="A23" s="26" t="s">
        <v>225</v>
      </c>
      <c r="B23" s="35"/>
      <c r="C23" s="142" t="s">
        <v>317</v>
      </c>
      <c r="D23" s="142" t="s">
        <v>318</v>
      </c>
      <c r="E23" s="142" t="s">
        <v>319</v>
      </c>
      <c r="F23" s="369" t="s">
        <v>306</v>
      </c>
      <c r="G23" s="3"/>
      <c r="H23" s="3"/>
      <c r="I23" s="3"/>
      <c r="J23" s="3"/>
    </row>
    <row r="24" spans="1:10" ht="15" customHeight="1">
      <c r="A24" s="89"/>
      <c r="B24" s="35"/>
      <c r="C24" s="142"/>
      <c r="D24" s="142"/>
      <c r="E24" s="142"/>
      <c r="F24" s="132"/>
      <c r="G24" s="3"/>
      <c r="H24" s="3"/>
      <c r="I24" s="3"/>
      <c r="J24" s="3"/>
    </row>
    <row r="25" spans="1:10" ht="16.5" customHeight="1">
      <c r="A25" s="26" t="s">
        <v>112</v>
      </c>
      <c r="B25" s="1"/>
      <c r="C25" s="142"/>
      <c r="D25" s="142"/>
      <c r="E25" s="142"/>
      <c r="F25" s="59" t="s">
        <v>113</v>
      </c>
      <c r="G25" s="3"/>
      <c r="H25" s="3"/>
      <c r="I25" s="3"/>
      <c r="J25" s="3"/>
    </row>
    <row r="26" spans="1:10" ht="16.5" customHeight="1">
      <c r="A26" s="371" t="s">
        <v>320</v>
      </c>
      <c r="B26" s="18"/>
      <c r="C26" s="266">
        <v>9</v>
      </c>
      <c r="D26" s="266">
        <v>3</v>
      </c>
      <c r="E26" s="266">
        <f t="shared" ref="E26:E41" si="0">D26-C26</f>
        <v>-6</v>
      </c>
      <c r="F26" s="71" t="s">
        <v>321</v>
      </c>
      <c r="G26" s="3"/>
      <c r="H26" s="3"/>
      <c r="I26" s="3"/>
      <c r="J26" s="3"/>
    </row>
    <row r="27" spans="1:10" ht="16.5" customHeight="1">
      <c r="A27" s="128" t="s">
        <v>322</v>
      </c>
      <c r="B27" s="68"/>
      <c r="C27" s="266">
        <v>11</v>
      </c>
      <c r="D27" s="266">
        <v>12</v>
      </c>
      <c r="E27" s="266">
        <f t="shared" si="0"/>
        <v>1</v>
      </c>
      <c r="F27" s="71" t="s">
        <v>323</v>
      </c>
      <c r="G27" s="3"/>
      <c r="H27" s="3"/>
      <c r="I27" s="3"/>
      <c r="J27" s="3"/>
    </row>
    <row r="28" spans="1:10" ht="16.5" customHeight="1">
      <c r="A28" s="371" t="s">
        <v>324</v>
      </c>
      <c r="B28" s="68"/>
      <c r="C28" s="266">
        <v>12</v>
      </c>
      <c r="D28" s="266">
        <v>11</v>
      </c>
      <c r="E28" s="266">
        <f t="shared" si="0"/>
        <v>-1</v>
      </c>
      <c r="F28" s="71" t="s">
        <v>325</v>
      </c>
      <c r="G28" s="3"/>
      <c r="H28" s="3"/>
      <c r="I28" s="3"/>
      <c r="J28" s="3"/>
    </row>
    <row r="29" spans="1:10" ht="16.5" customHeight="1">
      <c r="A29" s="371" t="s">
        <v>326</v>
      </c>
      <c r="B29" s="68"/>
      <c r="C29" s="266">
        <v>33</v>
      </c>
      <c r="D29" s="266">
        <v>50</v>
      </c>
      <c r="E29" s="266">
        <f t="shared" si="0"/>
        <v>17</v>
      </c>
      <c r="F29" s="71" t="s">
        <v>327</v>
      </c>
      <c r="G29" s="3"/>
      <c r="H29" s="3"/>
      <c r="I29" s="3"/>
      <c r="J29" s="3"/>
    </row>
    <row r="30" spans="1:10" ht="16.5" customHeight="1">
      <c r="A30" s="128" t="s">
        <v>328</v>
      </c>
      <c r="B30" s="1"/>
      <c r="C30" s="270">
        <v>25</v>
      </c>
      <c r="D30" s="266">
        <v>26</v>
      </c>
      <c r="E30" s="266">
        <f t="shared" si="0"/>
        <v>1</v>
      </c>
      <c r="F30" s="71" t="s">
        <v>329</v>
      </c>
      <c r="G30" s="3"/>
      <c r="H30" s="3"/>
      <c r="I30" s="3"/>
      <c r="J30" s="3"/>
    </row>
    <row r="31" spans="1:10" ht="16.5" customHeight="1">
      <c r="A31" s="371" t="s">
        <v>330</v>
      </c>
      <c r="B31" s="1"/>
      <c r="C31" s="270">
        <v>27</v>
      </c>
      <c r="D31" s="266">
        <v>22</v>
      </c>
      <c r="E31" s="266">
        <f t="shared" si="0"/>
        <v>-5</v>
      </c>
      <c r="F31" s="71" t="s">
        <v>331</v>
      </c>
      <c r="G31" s="3"/>
      <c r="H31" s="3"/>
      <c r="I31" s="3"/>
      <c r="J31" s="3"/>
    </row>
    <row r="32" spans="1:10" ht="16.5" customHeight="1">
      <c r="A32" s="128" t="s">
        <v>332</v>
      </c>
      <c r="B32" s="67"/>
      <c r="C32" s="270">
        <v>56</v>
      </c>
      <c r="D32" s="266">
        <v>32</v>
      </c>
      <c r="E32" s="266">
        <f t="shared" si="0"/>
        <v>-24</v>
      </c>
      <c r="F32" s="71" t="s">
        <v>333</v>
      </c>
      <c r="G32" s="3"/>
      <c r="H32" s="3"/>
      <c r="I32" s="3"/>
      <c r="J32" s="3"/>
    </row>
    <row r="33" spans="1:10" ht="16.5" customHeight="1">
      <c r="A33" s="128" t="s">
        <v>334</v>
      </c>
      <c r="B33" s="67"/>
      <c r="C33" s="270">
        <v>17</v>
      </c>
      <c r="D33" s="266">
        <v>22</v>
      </c>
      <c r="E33" s="266">
        <f t="shared" si="0"/>
        <v>5</v>
      </c>
      <c r="F33" s="71" t="s">
        <v>32</v>
      </c>
      <c r="G33" s="3"/>
      <c r="H33" s="3"/>
      <c r="I33" s="3"/>
      <c r="J33" s="3"/>
    </row>
    <row r="34" spans="1:10" ht="16.5" customHeight="1">
      <c r="A34" s="128" t="s">
        <v>335</v>
      </c>
      <c r="B34" s="67"/>
      <c r="C34" s="270">
        <v>35</v>
      </c>
      <c r="D34" s="266">
        <v>59</v>
      </c>
      <c r="E34" s="266">
        <f t="shared" si="0"/>
        <v>24</v>
      </c>
      <c r="F34" s="71" t="s">
        <v>336</v>
      </c>
      <c r="G34" s="3"/>
      <c r="H34" s="3"/>
      <c r="I34" s="3"/>
      <c r="J34" s="3"/>
    </row>
    <row r="35" spans="1:10" ht="16.5" customHeight="1">
      <c r="A35" s="371" t="s">
        <v>337</v>
      </c>
      <c r="B35" s="68"/>
      <c r="C35" s="266">
        <v>24</v>
      </c>
      <c r="D35" s="266">
        <v>37</v>
      </c>
      <c r="E35" s="266">
        <f t="shared" si="0"/>
        <v>13</v>
      </c>
      <c r="F35" s="71" t="s">
        <v>338</v>
      </c>
      <c r="G35" s="3"/>
      <c r="H35" s="3"/>
      <c r="I35" s="3"/>
      <c r="J35" s="3"/>
    </row>
    <row r="36" spans="1:10" ht="16.5" customHeight="1">
      <c r="A36" s="371" t="s">
        <v>339</v>
      </c>
      <c r="B36" s="3"/>
      <c r="C36" s="270">
        <v>24</v>
      </c>
      <c r="D36" s="266">
        <v>16</v>
      </c>
      <c r="E36" s="266">
        <f t="shared" si="0"/>
        <v>-8</v>
      </c>
      <c r="F36" s="71" t="s">
        <v>340</v>
      </c>
      <c r="G36" s="3"/>
      <c r="H36" s="3"/>
      <c r="I36" s="3"/>
      <c r="J36" s="3"/>
    </row>
    <row r="37" spans="1:10" ht="16.5" customHeight="1">
      <c r="A37" s="128" t="s">
        <v>341</v>
      </c>
      <c r="B37" s="3"/>
      <c r="C37" s="270">
        <v>26</v>
      </c>
      <c r="D37" s="266">
        <v>15</v>
      </c>
      <c r="E37" s="266">
        <f t="shared" si="0"/>
        <v>-11</v>
      </c>
      <c r="F37" s="71" t="s">
        <v>342</v>
      </c>
      <c r="G37" s="3"/>
      <c r="H37" s="3"/>
      <c r="I37" s="3"/>
      <c r="J37" s="3"/>
    </row>
    <row r="38" spans="1:10" ht="16.5" customHeight="1">
      <c r="A38" s="371" t="s">
        <v>343</v>
      </c>
      <c r="B38" s="3"/>
      <c r="C38" s="270">
        <v>31</v>
      </c>
      <c r="D38" s="266">
        <v>27</v>
      </c>
      <c r="E38" s="266">
        <f t="shared" si="0"/>
        <v>-4</v>
      </c>
      <c r="F38" s="71" t="s">
        <v>344</v>
      </c>
      <c r="G38" s="1"/>
      <c r="H38" s="1"/>
      <c r="I38" s="1"/>
      <c r="J38" s="1"/>
    </row>
    <row r="39" spans="1:10" ht="16.5" customHeight="1">
      <c r="A39" s="128" t="s">
        <v>345</v>
      </c>
      <c r="B39" s="3"/>
      <c r="C39" s="270">
        <v>19</v>
      </c>
      <c r="D39" s="266">
        <v>28</v>
      </c>
      <c r="E39" s="266">
        <f t="shared" si="0"/>
        <v>9</v>
      </c>
      <c r="F39" s="71" t="s">
        <v>346</v>
      </c>
      <c r="G39" s="3"/>
      <c r="H39" s="3"/>
      <c r="I39" s="3"/>
      <c r="J39" s="3"/>
    </row>
    <row r="40" spans="1:10" ht="16.5" customHeight="1">
      <c r="A40" s="371" t="s">
        <v>347</v>
      </c>
      <c r="B40" s="6"/>
      <c r="C40" s="270">
        <v>30</v>
      </c>
      <c r="D40" s="266">
        <v>15</v>
      </c>
      <c r="E40" s="266">
        <f t="shared" si="0"/>
        <v>-15</v>
      </c>
      <c r="F40" s="71" t="s">
        <v>348</v>
      </c>
      <c r="G40" s="3"/>
      <c r="H40" s="3"/>
      <c r="I40" s="3"/>
      <c r="J40" s="3"/>
    </row>
    <row r="41" spans="1:10" ht="16.5" customHeight="1">
      <c r="A41" s="128" t="s">
        <v>349</v>
      </c>
      <c r="B41" s="102"/>
      <c r="C41" s="270">
        <v>22</v>
      </c>
      <c r="D41" s="266">
        <v>26</v>
      </c>
      <c r="E41" s="266">
        <f t="shared" si="0"/>
        <v>4</v>
      </c>
      <c r="F41" s="71" t="s">
        <v>350</v>
      </c>
      <c r="G41" s="3"/>
      <c r="H41" s="3"/>
      <c r="I41" s="3"/>
      <c r="J41" s="3"/>
    </row>
    <row r="42" spans="1:10" ht="16.5" customHeight="1">
      <c r="A42" s="268" t="s">
        <v>97</v>
      </c>
      <c r="B42" s="75"/>
      <c r="C42" s="274">
        <f>SUM(C26:C41)</f>
        <v>401</v>
      </c>
      <c r="D42" s="274">
        <f>SUM(D26:D41)</f>
        <v>401</v>
      </c>
      <c r="E42" s="263" t="s">
        <v>351</v>
      </c>
      <c r="F42" s="59" t="s">
        <v>7</v>
      </c>
      <c r="G42" s="6"/>
      <c r="H42" s="6"/>
      <c r="I42" s="6"/>
      <c r="J42" s="6"/>
    </row>
    <row r="43" spans="1:10" ht="15.75" customHeight="1">
      <c r="A43" s="14"/>
      <c r="B43" s="67"/>
      <c r="C43" s="1"/>
      <c r="D43" s="67"/>
      <c r="E43" s="1"/>
      <c r="F43" s="104"/>
      <c r="G43" s="1"/>
      <c r="H43" s="1"/>
      <c r="I43" s="1"/>
      <c r="J43" s="1"/>
    </row>
    <row r="44" spans="1:10" ht="15.75" customHeight="1">
      <c r="A44" s="14"/>
      <c r="B44" s="67"/>
      <c r="C44" s="3"/>
      <c r="D44" s="67"/>
      <c r="E44" s="3"/>
      <c r="F44" s="104"/>
      <c r="G44" s="3"/>
      <c r="H44" s="3"/>
      <c r="I44" s="3"/>
      <c r="J44" s="3"/>
    </row>
    <row r="45" spans="1:10" ht="15.75" customHeight="1">
      <c r="A45" s="3"/>
      <c r="B45" s="67"/>
      <c r="C45" s="67"/>
      <c r="D45" s="67"/>
      <c r="E45" s="67"/>
      <c r="F45" s="104"/>
      <c r="G45" s="3"/>
      <c r="H45" s="3"/>
      <c r="I45" s="3"/>
      <c r="J45" s="3"/>
    </row>
    <row r="46" spans="1:10" ht="12.75" customHeight="1">
      <c r="A46" s="1"/>
      <c r="B46" s="1"/>
      <c r="C46" s="1"/>
      <c r="D46" s="1"/>
      <c r="E46" s="1"/>
      <c r="F46" s="22"/>
      <c r="G46" s="3"/>
      <c r="H46" s="3"/>
      <c r="I46" s="3"/>
      <c r="J46" s="3"/>
    </row>
    <row r="47" spans="1:10" ht="12.75" customHeight="1">
      <c r="A47" s="1"/>
      <c r="B47" s="1"/>
      <c r="C47" s="1"/>
      <c r="D47" s="1"/>
      <c r="E47" s="1"/>
      <c r="F47" s="22"/>
      <c r="G47" s="3"/>
      <c r="H47" s="3"/>
      <c r="I47" s="3"/>
      <c r="J47" s="3"/>
    </row>
    <row r="48" spans="1:10" ht="12.75" customHeight="1">
      <c r="A48" s="1"/>
      <c r="B48" s="1"/>
      <c r="C48" s="1"/>
      <c r="D48" s="1"/>
      <c r="E48" s="1"/>
      <c r="F48" s="22"/>
      <c r="G48" s="3"/>
      <c r="H48" s="3"/>
      <c r="I48" s="3"/>
      <c r="J48" s="3"/>
    </row>
    <row r="49" spans="1:10" ht="12.75" customHeight="1">
      <c r="A49" s="1"/>
      <c r="B49" s="1"/>
      <c r="C49" s="1"/>
      <c r="D49" s="1"/>
      <c r="E49" s="1"/>
      <c r="F49" s="22"/>
      <c r="G49" s="3"/>
      <c r="H49" s="3"/>
      <c r="I49" s="3"/>
      <c r="J49" s="3"/>
    </row>
    <row r="50" spans="1:10" ht="12.75" customHeight="1">
      <c r="A50" s="1"/>
      <c r="B50" s="1"/>
      <c r="C50" s="1"/>
      <c r="D50" s="1"/>
      <c r="E50" s="1"/>
      <c r="F50" s="22"/>
      <c r="G50" s="3"/>
      <c r="H50" s="3"/>
      <c r="I50" s="3"/>
      <c r="J50" s="3"/>
    </row>
    <row r="51" spans="1:10" ht="3" customHeight="1">
      <c r="A51" s="1"/>
      <c r="B51" s="1"/>
      <c r="C51" s="1"/>
      <c r="D51" s="1"/>
      <c r="E51" s="1"/>
      <c r="F51" s="22"/>
      <c r="G51" s="3"/>
      <c r="H51" s="3"/>
      <c r="I51" s="3"/>
      <c r="J51" s="3"/>
    </row>
    <row r="52" spans="1:10" ht="12" hidden="1" customHeight="1">
      <c r="A52" s="139"/>
      <c r="B52" s="1"/>
      <c r="C52" s="1"/>
      <c r="D52" s="1"/>
      <c r="E52" s="1"/>
      <c r="F52" s="22"/>
      <c r="G52" s="3"/>
      <c r="H52" s="3"/>
      <c r="I52" s="3"/>
      <c r="J52" s="3"/>
    </row>
    <row r="53" spans="1:10" ht="12.75" customHeight="1">
      <c r="G53" s="3"/>
      <c r="H53" s="3"/>
      <c r="I53" s="3"/>
      <c r="J53" s="3"/>
    </row>
    <row r="54" spans="1:10" ht="12.75" customHeight="1">
      <c r="G54" s="1"/>
      <c r="H54" s="1"/>
      <c r="I54" s="1"/>
      <c r="J54" s="1"/>
    </row>
    <row r="55" spans="1:10" ht="12.75" customHeight="1">
      <c r="A55" s="43"/>
      <c r="B55" s="43"/>
      <c r="C55" s="3"/>
      <c r="D55" s="3"/>
      <c r="E55" s="3"/>
      <c r="F55" s="88"/>
      <c r="G55" s="3"/>
      <c r="H55" s="3"/>
      <c r="I55" s="3"/>
      <c r="J55" s="3"/>
    </row>
    <row r="56" spans="1:10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21.75" customHeight="1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2.75" customHeight="1">
      <c r="A66" s="51" t="s">
        <v>468</v>
      </c>
      <c r="B66" s="47"/>
      <c r="C66" s="47"/>
      <c r="D66" s="47"/>
      <c r="E66" s="122"/>
      <c r="F66" s="215" t="s">
        <v>467</v>
      </c>
      <c r="G66" s="3"/>
      <c r="H66" s="3"/>
      <c r="I66" s="3"/>
      <c r="J66" s="3"/>
    </row>
    <row r="67" spans="1:10" ht="12.75" customHeight="1">
      <c r="A67" s="43" t="s">
        <v>352</v>
      </c>
      <c r="B67" s="3"/>
      <c r="C67" s="3"/>
      <c r="D67" s="3"/>
      <c r="E67" s="3"/>
      <c r="F67" s="129" t="s">
        <v>353</v>
      </c>
      <c r="G67" s="3"/>
      <c r="H67" s="3"/>
      <c r="I67" s="3"/>
      <c r="J67" s="3"/>
    </row>
    <row r="68" spans="1:10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</row>
    <row r="860" spans="1:1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</row>
    <row r="861" spans="1:10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</row>
  </sheetData>
  <mergeCells count="3">
    <mergeCell ref="B6:E6"/>
    <mergeCell ref="B7:E7"/>
    <mergeCell ref="E20:F20"/>
  </mergeCells>
  <pageMargins left="0.70866141732283472" right="0.70866141732283472" top="0.74803149606299213" bottom="0.77656250000000004" header="0.31496062992125984" footer="0.31496062992125984"/>
  <pageSetup paperSize="9" scale="71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zoomScaleNormal="60" workbookViewId="0">
      <selection activeCell="E36" sqref="E36"/>
    </sheetView>
  </sheetViews>
  <sheetFormatPr baseColWidth="10" defaultColWidth="14.42578125" defaultRowHeight="15" customHeight="1"/>
  <cols>
    <col min="1" max="1" width="45.42578125" style="428" customWidth="1"/>
    <col min="2" max="2" width="10" style="428" customWidth="1"/>
    <col min="3" max="4" width="10.5703125" style="428" customWidth="1"/>
    <col min="5" max="5" width="39.140625" style="428" customWidth="1"/>
    <col min="6" max="11" width="12.5703125" style="428" customWidth="1"/>
    <col min="12" max="12" width="31.42578125" style="428" customWidth="1"/>
    <col min="13" max="26" width="12.5703125" style="428" customWidth="1"/>
    <col min="27" max="16384" width="14.42578125" style="428"/>
  </cols>
  <sheetData>
    <row r="1" spans="1:26" ht="24.75" customHeight="1">
      <c r="A1" s="2" t="s">
        <v>6</v>
      </c>
      <c r="B1" s="2"/>
      <c r="C1" s="52"/>
      <c r="D1" s="148"/>
      <c r="E1" s="4" t="s">
        <v>0</v>
      </c>
      <c r="F1" s="133"/>
      <c r="G1" s="133"/>
      <c r="H1" s="133"/>
      <c r="I1" s="133"/>
      <c r="J1" s="133"/>
      <c r="K1" s="133"/>
      <c r="L1" s="5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</row>
    <row r="2" spans="1:26" ht="19.5" customHeight="1">
      <c r="A2" s="2"/>
      <c r="B2" s="2"/>
      <c r="C2" s="52"/>
      <c r="D2" s="52"/>
      <c r="E2" s="94"/>
      <c r="F2" s="133"/>
      <c r="G2" s="133"/>
      <c r="H2" s="133"/>
      <c r="I2" s="133"/>
      <c r="J2" s="133"/>
      <c r="K2" s="133"/>
      <c r="L2" s="94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spans="1:26" ht="18.75" customHeight="1">
      <c r="A3" s="12" t="s">
        <v>659</v>
      </c>
      <c r="B3" s="12"/>
      <c r="C3" s="52"/>
      <c r="D3" s="52"/>
      <c r="E3" s="429" t="s">
        <v>660</v>
      </c>
      <c r="F3" s="52"/>
      <c r="G3" s="52"/>
      <c r="H3" s="52"/>
      <c r="I3" s="52"/>
      <c r="J3" s="1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8.75" customHeight="1">
      <c r="A4" s="52"/>
      <c r="B4" s="52"/>
      <c r="C4" s="52"/>
      <c r="D4" s="52"/>
      <c r="E4" s="52"/>
      <c r="F4" s="52"/>
      <c r="G4" s="52"/>
      <c r="H4" s="52"/>
      <c r="I4" s="52"/>
      <c r="J4" s="15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18.75" customHeight="1">
      <c r="A5" s="255"/>
      <c r="B5" s="52"/>
      <c r="C5" s="52"/>
      <c r="D5" s="52"/>
      <c r="E5" s="46"/>
      <c r="F5" s="52"/>
      <c r="G5" s="52"/>
      <c r="H5" s="52"/>
      <c r="I5" s="52"/>
      <c r="J5" s="15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18.75" customHeight="1">
      <c r="A6" s="113" t="s">
        <v>354</v>
      </c>
      <c r="B6" s="180">
        <v>2021</v>
      </c>
      <c r="C6" s="180">
        <v>2020</v>
      </c>
      <c r="D6" s="180">
        <v>2019</v>
      </c>
      <c r="E6" s="138" t="s">
        <v>355</v>
      </c>
      <c r="F6" s="52"/>
      <c r="G6" s="52"/>
      <c r="H6" s="52"/>
      <c r="I6" s="52"/>
      <c r="J6" s="15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8.75" customHeight="1">
      <c r="A7" s="281"/>
      <c r="B7" s="281"/>
      <c r="C7" s="281"/>
      <c r="D7" s="281"/>
      <c r="E7" s="310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21.75" customHeight="1">
      <c r="A8" s="430" t="s">
        <v>715</v>
      </c>
      <c r="B8" s="281">
        <v>172491</v>
      </c>
      <c r="C8" s="281">
        <v>127554</v>
      </c>
      <c r="D8" s="281">
        <v>175323</v>
      </c>
      <c r="E8" s="370" t="s">
        <v>716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1.75" customHeight="1">
      <c r="A9" s="430" t="s">
        <v>356</v>
      </c>
      <c r="B9" s="281">
        <v>71033</v>
      </c>
      <c r="C9" s="281">
        <v>49700</v>
      </c>
      <c r="D9" s="281">
        <v>70285</v>
      </c>
      <c r="E9" s="370" t="s">
        <v>357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21.75" customHeight="1">
      <c r="A10" s="430" t="s">
        <v>358</v>
      </c>
      <c r="B10" s="281">
        <v>19369</v>
      </c>
      <c r="C10" s="281">
        <v>12600</v>
      </c>
      <c r="D10" s="281">
        <v>20738</v>
      </c>
      <c r="E10" s="370" t="s">
        <v>359</v>
      </c>
      <c r="F10" s="89"/>
      <c r="G10" s="52"/>
      <c r="H10" s="148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21.75" customHeight="1">
      <c r="A11" s="430" t="s">
        <v>360</v>
      </c>
      <c r="B11" s="281">
        <v>1046</v>
      </c>
      <c r="C11" s="281">
        <v>658</v>
      </c>
      <c r="D11" s="281">
        <v>871</v>
      </c>
      <c r="E11" s="370" t="s">
        <v>361</v>
      </c>
      <c r="F11" s="89"/>
      <c r="G11" s="52"/>
      <c r="H11" s="148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21.75" customHeight="1">
      <c r="A12" s="430" t="s">
        <v>362</v>
      </c>
      <c r="B12" s="281">
        <v>12</v>
      </c>
      <c r="C12" s="281">
        <v>7</v>
      </c>
      <c r="D12" s="281">
        <v>7</v>
      </c>
      <c r="E12" s="370" t="s">
        <v>363</v>
      </c>
      <c r="F12" s="18"/>
      <c r="G12" s="89"/>
      <c r="H12" s="89"/>
      <c r="I12" s="89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21.75" customHeight="1">
      <c r="A13" s="430" t="s">
        <v>364</v>
      </c>
      <c r="B13" s="281">
        <v>3522</v>
      </c>
      <c r="C13" s="281">
        <v>2229</v>
      </c>
      <c r="D13" s="281">
        <v>5932</v>
      </c>
      <c r="E13" s="370" t="s">
        <v>365</v>
      </c>
      <c r="F13" s="18"/>
      <c r="G13" s="148"/>
      <c r="H13" s="148"/>
      <c r="I13" s="148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21.75" customHeight="1">
      <c r="A14" s="372" t="s">
        <v>366</v>
      </c>
      <c r="B14" s="281">
        <v>149</v>
      </c>
      <c r="C14" s="281">
        <v>127</v>
      </c>
      <c r="D14" s="281">
        <v>216</v>
      </c>
      <c r="E14" s="302" t="s">
        <v>367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75" customHeight="1">
      <c r="A15" s="372" t="s">
        <v>368</v>
      </c>
      <c r="B15" s="281">
        <v>2356</v>
      </c>
      <c r="C15" s="281">
        <v>1605</v>
      </c>
      <c r="D15" s="281">
        <v>2105</v>
      </c>
      <c r="E15" s="374" t="s">
        <v>369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>
      <c r="A16" s="373" t="s">
        <v>370</v>
      </c>
      <c r="B16" s="26">
        <f>SUM(B8:B15)</f>
        <v>269978</v>
      </c>
      <c r="C16" s="26">
        <f>SUM(C8:C15)</f>
        <v>194480</v>
      </c>
      <c r="D16" s="26">
        <f>SUM(D8:D15)</f>
        <v>275477</v>
      </c>
      <c r="E16" s="375" t="s">
        <v>371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18" customHeight="1">
      <c r="A17" s="141"/>
      <c r="B17" s="141"/>
      <c r="C17" s="93"/>
      <c r="D17" s="48"/>
      <c r="E17" s="41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19.5" customHeight="1">
      <c r="A18" s="141"/>
      <c r="B18" s="141"/>
      <c r="C18" s="93"/>
      <c r="D18" s="48"/>
      <c r="E18" s="41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0.25" customHeight="1">
      <c r="A19" s="143" t="s">
        <v>661</v>
      </c>
      <c r="B19" s="143"/>
      <c r="C19" s="133"/>
      <c r="D19" s="133"/>
      <c r="E19" s="429" t="s">
        <v>662</v>
      </c>
      <c r="F19" s="133"/>
      <c r="G19" s="133"/>
      <c r="H19" s="133"/>
      <c r="I19" s="133"/>
      <c r="J19" s="133"/>
      <c r="K19" s="133"/>
      <c r="L19" s="94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</row>
    <row r="20" spans="1:26" ht="20.25" customHeight="1">
      <c r="A20" s="133" t="s">
        <v>450</v>
      </c>
      <c r="B20" s="133"/>
      <c r="C20" s="133"/>
      <c r="D20" s="133"/>
      <c r="E20" s="429" t="s">
        <v>449</v>
      </c>
      <c r="F20" s="133"/>
      <c r="G20" s="133"/>
      <c r="H20" s="133"/>
      <c r="I20" s="133"/>
      <c r="J20" s="133"/>
      <c r="K20" s="133"/>
      <c r="L20" s="94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</row>
    <row r="21" spans="1:26" ht="20.25" customHeight="1">
      <c r="A21" s="133"/>
      <c r="B21" s="133"/>
      <c r="C21" s="133"/>
      <c r="D21" s="133"/>
      <c r="E21" s="429"/>
      <c r="F21" s="133"/>
      <c r="G21" s="133"/>
      <c r="H21" s="133"/>
      <c r="I21" s="133"/>
      <c r="J21" s="133"/>
      <c r="K21" s="133"/>
      <c r="L21" s="94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</row>
    <row r="22" spans="1:26" ht="12.75" customHeight="1">
      <c r="A22" s="255"/>
      <c r="B22" s="133"/>
      <c r="C22" s="133"/>
      <c r="D22" s="133"/>
      <c r="E22" s="46"/>
      <c r="F22" s="133"/>
      <c r="G22" s="133"/>
      <c r="H22" s="133"/>
      <c r="I22" s="133"/>
      <c r="J22" s="133"/>
      <c r="K22" s="133"/>
      <c r="L22" s="94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</row>
    <row r="23" spans="1:26" ht="12.75" customHeight="1">
      <c r="A23" s="255"/>
      <c r="B23" s="180">
        <v>2021</v>
      </c>
      <c r="C23" s="180">
        <v>2020</v>
      </c>
      <c r="D23" s="180">
        <v>2019</v>
      </c>
      <c r="E23" s="46"/>
      <c r="F23" s="133"/>
      <c r="G23" s="133"/>
      <c r="H23" s="133"/>
      <c r="I23" s="133"/>
      <c r="J23" s="133"/>
      <c r="K23" s="133"/>
      <c r="L23" s="94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</row>
    <row r="24" spans="1:26" ht="12.75" customHeight="1">
      <c r="A24" s="128"/>
      <c r="B24" s="133"/>
      <c r="C24" s="133"/>
      <c r="D24" s="133"/>
      <c r="E24" s="94"/>
      <c r="F24" s="133"/>
      <c r="G24" s="133"/>
      <c r="H24" s="133"/>
      <c r="I24" s="133"/>
      <c r="J24" s="133"/>
      <c r="K24" s="133"/>
      <c r="L24" s="94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</row>
    <row r="25" spans="1:26" ht="21.75" customHeight="1">
      <c r="A25" s="95" t="s">
        <v>277</v>
      </c>
      <c r="B25" s="128"/>
      <c r="C25" s="128"/>
      <c r="D25" s="128"/>
      <c r="E25" s="376" t="s">
        <v>278</v>
      </c>
      <c r="F25" s="133"/>
      <c r="G25" s="133"/>
      <c r="H25" s="133"/>
      <c r="I25" s="133"/>
      <c r="J25" s="133"/>
      <c r="K25" s="133"/>
      <c r="L25" s="94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</row>
    <row r="26" spans="1:26" ht="21.75" customHeight="1">
      <c r="A26" s="265" t="s">
        <v>372</v>
      </c>
      <c r="B26" s="447">
        <v>189</v>
      </c>
      <c r="C26" s="281">
        <v>88</v>
      </c>
      <c r="D26" s="281">
        <v>239</v>
      </c>
      <c r="E26" s="377" t="s">
        <v>373</v>
      </c>
      <c r="F26" s="133"/>
      <c r="G26" s="133"/>
      <c r="H26" s="133"/>
      <c r="I26" s="133"/>
      <c r="J26" s="133"/>
      <c r="K26" s="133"/>
      <c r="L26" s="94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</row>
    <row r="27" spans="1:26" ht="21.75" customHeight="1">
      <c r="A27" s="265" t="s">
        <v>374</v>
      </c>
      <c r="B27" s="447">
        <v>28114</v>
      </c>
      <c r="C27" s="281">
        <v>21285</v>
      </c>
      <c r="D27" s="281">
        <v>33129</v>
      </c>
      <c r="E27" s="377" t="s">
        <v>375</v>
      </c>
      <c r="F27" s="133"/>
      <c r="G27" s="133"/>
      <c r="H27" s="133"/>
      <c r="I27" s="133"/>
      <c r="J27" s="133"/>
      <c r="K27" s="133"/>
      <c r="L27" s="94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</row>
    <row r="28" spans="1:26" ht="21.75" customHeight="1">
      <c r="A28" s="262" t="s">
        <v>376</v>
      </c>
      <c r="B28" s="281"/>
      <c r="C28" s="281"/>
      <c r="D28" s="281"/>
      <c r="E28" s="376" t="s">
        <v>286</v>
      </c>
      <c r="F28" s="133"/>
      <c r="G28" s="133"/>
      <c r="H28" s="133"/>
      <c r="I28" s="133"/>
      <c r="J28" s="133"/>
      <c r="K28" s="133"/>
      <c r="L28" s="94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</row>
    <row r="29" spans="1:26" ht="21.75" customHeight="1">
      <c r="A29" s="265" t="s">
        <v>377</v>
      </c>
      <c r="B29" s="281">
        <v>19707</v>
      </c>
      <c r="C29" s="281">
        <v>15059</v>
      </c>
      <c r="D29" s="281">
        <v>21959</v>
      </c>
      <c r="E29" s="377" t="s">
        <v>378</v>
      </c>
      <c r="F29" s="133"/>
      <c r="G29" s="133"/>
      <c r="H29" s="133"/>
      <c r="I29" s="133"/>
      <c r="J29" s="133"/>
      <c r="K29" s="133"/>
      <c r="L29" s="94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</row>
    <row r="30" spans="1:26" ht="21.75" customHeight="1">
      <c r="A30" s="265" t="s">
        <v>379</v>
      </c>
      <c r="B30" s="281">
        <v>8596</v>
      </c>
      <c r="C30" s="281">
        <v>6314</v>
      </c>
      <c r="D30" s="281">
        <v>11409</v>
      </c>
      <c r="E30" s="377" t="s">
        <v>380</v>
      </c>
      <c r="F30" s="133"/>
      <c r="G30" s="133"/>
      <c r="H30" s="133"/>
      <c r="I30" s="133"/>
      <c r="J30" s="133"/>
      <c r="K30" s="133"/>
      <c r="L30" s="94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 spans="1:26" ht="21.75" customHeight="1">
      <c r="A31" s="262" t="s">
        <v>381</v>
      </c>
      <c r="B31" s="281"/>
      <c r="C31" s="281"/>
      <c r="D31" s="281"/>
      <c r="E31" s="376" t="s">
        <v>382</v>
      </c>
      <c r="F31" s="133"/>
      <c r="G31" s="133"/>
      <c r="H31" s="133"/>
      <c r="I31" s="133"/>
      <c r="J31" s="133"/>
      <c r="K31" s="133"/>
      <c r="L31" s="94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</row>
    <row r="32" spans="1:26" ht="21.75" customHeight="1">
      <c r="A32" s="265" t="s">
        <v>383</v>
      </c>
      <c r="B32" s="281">
        <v>746</v>
      </c>
      <c r="C32" s="281">
        <v>250</v>
      </c>
      <c r="D32" s="281">
        <v>402</v>
      </c>
      <c r="E32" s="377" t="s">
        <v>384</v>
      </c>
      <c r="F32" s="133"/>
      <c r="G32" s="133"/>
      <c r="H32" s="133"/>
      <c r="I32" s="133"/>
      <c r="J32" s="133"/>
      <c r="K32" s="133"/>
      <c r="L32" s="94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</row>
    <row r="33" spans="1:26" ht="21.75" customHeight="1">
      <c r="A33" s="265" t="s">
        <v>385</v>
      </c>
      <c r="B33" s="281">
        <v>27557</v>
      </c>
      <c r="C33" s="281">
        <v>21123</v>
      </c>
      <c r="D33" s="281">
        <v>32966</v>
      </c>
      <c r="E33" s="377" t="s">
        <v>386</v>
      </c>
      <c r="F33" s="133"/>
      <c r="G33" s="133"/>
      <c r="H33" s="133"/>
      <c r="I33" s="133"/>
      <c r="J33" s="133"/>
      <c r="K33" s="133"/>
      <c r="L33" s="94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</row>
    <row r="34" spans="1:26" ht="19.5" customHeight="1">
      <c r="A34" s="14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9.5" customHeight="1">
      <c r="A35" s="148"/>
      <c r="B35" s="148"/>
      <c r="C35" s="144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9.5" customHeight="1">
      <c r="A36" s="148"/>
      <c r="B36" s="148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9.5" customHeight="1">
      <c r="A37" s="148"/>
      <c r="B37" s="148"/>
      <c r="C37" s="145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2.75" customHeigh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2.7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2.75" customHeight="1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2.75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2.75" customHeight="1">
      <c r="A42" s="146"/>
      <c r="B42" s="146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2.7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94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</row>
    <row r="44" spans="1:26" ht="12.75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94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</row>
    <row r="45" spans="1:26" ht="12.75" customHeight="1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94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</row>
    <row r="46" spans="1:26" ht="38.25" customHeight="1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94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</row>
    <row r="47" spans="1:26" ht="12.75" customHeight="1">
      <c r="A47" s="191" t="s">
        <v>471</v>
      </c>
      <c r="B47" s="192"/>
      <c r="C47" s="192"/>
      <c r="D47" s="192"/>
      <c r="E47" s="46" t="s">
        <v>469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2.75" customHeight="1">
      <c r="A48" s="191" t="s">
        <v>387</v>
      </c>
      <c r="B48" s="192"/>
      <c r="C48" s="192"/>
      <c r="D48" s="192"/>
      <c r="E48" s="46" t="s">
        <v>473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2.75" customHeight="1">
      <c r="A49" s="193" t="s">
        <v>388</v>
      </c>
      <c r="B49" s="192"/>
      <c r="C49" s="192"/>
      <c r="D49" s="192"/>
      <c r="E49" s="46" t="s">
        <v>474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2.75" customHeight="1">
      <c r="A50" s="43" t="s">
        <v>472</v>
      </c>
      <c r="B50" s="52"/>
      <c r="C50" s="52"/>
      <c r="D50" s="52"/>
      <c r="E50" s="46" t="s">
        <v>470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2.75" customHeight="1">
      <c r="A51" s="115" t="s">
        <v>514</v>
      </c>
      <c r="B51" s="115"/>
      <c r="C51" s="148"/>
      <c r="D51" s="148"/>
      <c r="E51" s="112" t="s">
        <v>513</v>
      </c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2.75" customHeight="1">
      <c r="F52" s="133"/>
      <c r="G52" s="133"/>
      <c r="H52" s="133"/>
      <c r="I52" s="133"/>
      <c r="J52" s="133"/>
      <c r="K52" s="133"/>
      <c r="L52" s="94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</row>
    <row r="53" spans="1:26" ht="12.75" customHeight="1">
      <c r="F53" s="133"/>
      <c r="G53" s="133"/>
      <c r="H53" s="133"/>
      <c r="I53" s="133"/>
      <c r="J53" s="133"/>
      <c r="K53" s="133"/>
      <c r="L53" s="94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</row>
    <row r="54" spans="1:26" ht="12.75" customHeight="1">
      <c r="F54" s="133"/>
      <c r="G54" s="133"/>
      <c r="H54" s="133"/>
      <c r="I54" s="133"/>
      <c r="J54" s="133"/>
      <c r="K54" s="133"/>
      <c r="L54" s="94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</row>
    <row r="55" spans="1:26" ht="12.75" customHeight="1">
      <c r="F55" s="133"/>
      <c r="G55" s="133"/>
      <c r="H55" s="133"/>
      <c r="I55" s="133"/>
      <c r="J55" s="133"/>
      <c r="K55" s="133"/>
      <c r="L55" s="94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</row>
    <row r="56" spans="1:26" ht="12.75" customHeight="1">
      <c r="F56" s="133"/>
      <c r="G56" s="133"/>
      <c r="H56" s="133"/>
      <c r="I56" s="133"/>
      <c r="J56" s="133"/>
      <c r="K56" s="133"/>
      <c r="L56" s="94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</row>
    <row r="57" spans="1:26" ht="12.75" customHeight="1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94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</row>
    <row r="58" spans="1:26" ht="12.75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94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</row>
    <row r="59" spans="1:26" ht="12.75" customHeight="1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94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</row>
    <row r="60" spans="1:26" ht="12.75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94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</row>
    <row r="61" spans="1:26" ht="12.75" customHeight="1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94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</row>
    <row r="62" spans="1:26" ht="12.75" customHeight="1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94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</row>
    <row r="63" spans="1:26" ht="12.75" customHeight="1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94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</row>
    <row r="64" spans="1:26" ht="12.75" customHeight="1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94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</row>
    <row r="65" spans="1:26" ht="12.75" customHeight="1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94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</row>
    <row r="66" spans="1:26" ht="12.75" customHeight="1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94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</row>
    <row r="67" spans="1:26" ht="12.75" customHeight="1">
      <c r="A67" s="133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94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</row>
    <row r="68" spans="1:26" ht="12.75" customHeight="1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94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</row>
    <row r="69" spans="1:26" ht="12.75" customHeight="1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94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</row>
    <row r="70" spans="1:26" ht="12.75" customHeight="1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94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</row>
    <row r="71" spans="1:26" ht="12.75" customHeight="1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94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</row>
    <row r="72" spans="1:26" ht="12.75" customHeight="1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94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</row>
    <row r="73" spans="1:26" ht="12.75" customHeight="1">
      <c r="A73" s="133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94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</row>
    <row r="74" spans="1:26" ht="12.75" customHeight="1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94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</row>
    <row r="75" spans="1:26" ht="12.75" customHeight="1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94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</row>
    <row r="76" spans="1:26" ht="12.75" customHeight="1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94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</row>
    <row r="77" spans="1:26" ht="12.75" customHeight="1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94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</row>
    <row r="78" spans="1:26" ht="12.75" customHeight="1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94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</row>
    <row r="79" spans="1:26" ht="12.75" customHeight="1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94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</row>
    <row r="80" spans="1:26" ht="12.75" customHeight="1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94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</row>
    <row r="81" spans="1:26" ht="12.75" customHeight="1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94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</row>
    <row r="82" spans="1:26" ht="12.75" customHeight="1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94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</row>
    <row r="83" spans="1:26" ht="12.75" customHeight="1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94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</row>
    <row r="84" spans="1:26" ht="12.75" customHeight="1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94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</row>
    <row r="85" spans="1:26" ht="12.75" customHeight="1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94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</row>
    <row r="86" spans="1:26" ht="12.75" customHeight="1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94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</row>
    <row r="87" spans="1:26" ht="12.75" customHeight="1">
      <c r="A87" s="133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94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</row>
    <row r="88" spans="1:26" ht="12.75" customHeight="1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94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</row>
    <row r="89" spans="1:26" ht="12.75" customHeight="1">
      <c r="A89" s="133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94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</row>
    <row r="90" spans="1:26" ht="12.75" customHeight="1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94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</row>
    <row r="91" spans="1:26" ht="12.75" customHeight="1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94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</row>
    <row r="92" spans="1:26" ht="12.75" customHeight="1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94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</row>
    <row r="93" spans="1:26" ht="12.75" customHeight="1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94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</row>
    <row r="94" spans="1:26" ht="12.75" customHeight="1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94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</row>
    <row r="95" spans="1:26" ht="12.75" customHeight="1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94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</row>
    <row r="96" spans="1:26" ht="12.75" customHeight="1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94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</row>
    <row r="97" spans="1:26" ht="12.75" customHeight="1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94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</row>
    <row r="98" spans="1:26" ht="12.75" customHeight="1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94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</row>
    <row r="99" spans="1:26" ht="12.75" customHeight="1">
      <c r="A99" s="133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94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</row>
    <row r="100" spans="1:26" ht="12.75" customHeight="1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94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</row>
    <row r="101" spans="1:26" ht="12.75" customHeight="1">
      <c r="A101" s="133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94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</row>
    <row r="102" spans="1:26" ht="12.75" customHeight="1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94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</row>
    <row r="103" spans="1:26" ht="12.75" customHeight="1">
      <c r="A103" s="133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94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</row>
    <row r="104" spans="1:26" ht="12.75" customHeight="1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94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</row>
    <row r="105" spans="1:26" ht="12.75" customHeight="1">
      <c r="A105" s="133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94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</row>
    <row r="106" spans="1:26" ht="12.75" customHeight="1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94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</row>
    <row r="107" spans="1:26" ht="12.75" customHeight="1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94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</row>
    <row r="108" spans="1:26" ht="12.75" customHeight="1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94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</row>
    <row r="109" spans="1:26" ht="12.75" customHeight="1">
      <c r="A109" s="133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94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</row>
    <row r="110" spans="1:26" ht="12.75" customHeight="1">
      <c r="A110" s="133"/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94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</row>
    <row r="111" spans="1:26" ht="12.75" customHeight="1">
      <c r="A111" s="133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94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</row>
    <row r="112" spans="1:26" ht="12.75" customHeight="1">
      <c r="A112" s="133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94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</row>
    <row r="113" spans="1:26" ht="12.75" customHeight="1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94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</row>
    <row r="114" spans="1:26" ht="12.75" customHeight="1">
      <c r="A114" s="133"/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94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</row>
    <row r="115" spans="1:26" ht="12.75" customHeight="1">
      <c r="A115" s="133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94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</row>
    <row r="116" spans="1:26" ht="12.75" customHeight="1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94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</row>
    <row r="117" spans="1:26" ht="12.75" customHeight="1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94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</row>
    <row r="118" spans="1:26" ht="12.75" customHeight="1">
      <c r="A118" s="133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94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</row>
    <row r="119" spans="1:26" ht="12.75" customHeight="1">
      <c r="A119" s="133"/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94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</row>
    <row r="120" spans="1:26" ht="12.75" customHeight="1">
      <c r="A120" s="133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94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</row>
    <row r="121" spans="1:26" ht="12.75" customHeight="1">
      <c r="A121" s="133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94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</row>
    <row r="122" spans="1:26" ht="12.75" customHeight="1">
      <c r="A122" s="133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94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</row>
    <row r="123" spans="1:26" ht="12.75" customHeight="1">
      <c r="A123" s="133"/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94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</row>
    <row r="124" spans="1:26" ht="12.75" customHeight="1">
      <c r="A124" s="133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94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</row>
    <row r="125" spans="1:26" ht="12.75" customHeight="1">
      <c r="A125" s="133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94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</row>
    <row r="126" spans="1:26" ht="12.75" customHeight="1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94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</row>
    <row r="127" spans="1:26" ht="12.75" customHeight="1">
      <c r="A127" s="133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94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</row>
    <row r="128" spans="1:26" ht="12.75" customHeight="1">
      <c r="A128" s="133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94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</row>
    <row r="129" spans="1:26" ht="12.75" customHeight="1">
      <c r="A129" s="133"/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94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</row>
    <row r="130" spans="1:26" ht="12.75" customHeight="1">
      <c r="A130" s="133"/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94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</row>
    <row r="131" spans="1:26" ht="12.75" customHeight="1">
      <c r="A131" s="133"/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94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</row>
    <row r="132" spans="1:26" ht="12.75" customHeight="1">
      <c r="A132" s="133"/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94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</row>
    <row r="133" spans="1:26" ht="12.75" customHeight="1">
      <c r="A133" s="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94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</row>
    <row r="134" spans="1:26" ht="12.75" customHeight="1">
      <c r="A134" s="133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94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</row>
    <row r="135" spans="1:26" ht="12.75" customHeight="1">
      <c r="A135" s="133"/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94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</row>
    <row r="136" spans="1:26" ht="12.75" customHeight="1">
      <c r="A136" s="133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94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</row>
    <row r="137" spans="1:26" ht="12.75" customHeight="1">
      <c r="A137" s="133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94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</row>
    <row r="138" spans="1:26" ht="12.75" customHeight="1">
      <c r="A138" s="133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94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</row>
    <row r="139" spans="1:26" ht="12.75" customHeight="1">
      <c r="A139" s="133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94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</row>
    <row r="140" spans="1:26" ht="12.75" customHeight="1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94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</row>
    <row r="141" spans="1:26" ht="12.75" customHeight="1">
      <c r="A141" s="133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94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</row>
    <row r="142" spans="1:26" ht="12.75" customHeight="1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94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</row>
    <row r="143" spans="1:26" ht="12.75" customHeight="1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94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</row>
    <row r="144" spans="1:26" ht="12.75" customHeight="1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94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</row>
    <row r="145" spans="1:26" ht="12.75" customHeight="1">
      <c r="A145" s="133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94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</row>
    <row r="146" spans="1:26" ht="12.75" customHeight="1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94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</row>
    <row r="147" spans="1:26" ht="12.75" customHeight="1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94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</row>
    <row r="148" spans="1:26" ht="12.75" customHeight="1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94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</row>
    <row r="149" spans="1:26" ht="12.75" customHeight="1">
      <c r="A149" s="133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94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</row>
    <row r="150" spans="1:26" ht="12.75" customHeight="1">
      <c r="A150" s="133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94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</row>
    <row r="151" spans="1:26" ht="12.75" customHeight="1">
      <c r="A151" s="133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94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</row>
    <row r="152" spans="1:26" ht="12.75" customHeight="1">
      <c r="A152" s="133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94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</row>
    <row r="153" spans="1:26" ht="12.75" customHeight="1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94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</row>
    <row r="154" spans="1:26" ht="12.75" customHeight="1">
      <c r="A154" s="133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94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</row>
    <row r="155" spans="1:26" ht="12.75" customHeight="1">
      <c r="A155" s="133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94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</row>
    <row r="156" spans="1:26" ht="12.75" customHeight="1">
      <c r="A156" s="133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94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</row>
    <row r="157" spans="1:26" ht="12.75" customHeight="1">
      <c r="A157" s="133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94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</row>
    <row r="158" spans="1:26" ht="12.75" customHeight="1">
      <c r="A158" s="133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94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</row>
    <row r="159" spans="1:26" ht="12.75" customHeight="1">
      <c r="A159" s="133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94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</row>
    <row r="160" spans="1:26" ht="12.75" customHeight="1">
      <c r="A160" s="133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94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</row>
    <row r="161" spans="1:26" ht="12.75" customHeight="1">
      <c r="A161" s="133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94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</row>
    <row r="162" spans="1:26" ht="12.75" customHeight="1">
      <c r="A162" s="133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94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</row>
    <row r="163" spans="1:26" ht="12.75" customHeight="1">
      <c r="A163" s="133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94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</row>
    <row r="164" spans="1:26" ht="12.75" customHeight="1">
      <c r="A164" s="133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94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</row>
    <row r="165" spans="1:26" ht="12.75" customHeight="1">
      <c r="A165" s="133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94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</row>
    <row r="166" spans="1:26" ht="12.75" customHeight="1">
      <c r="A166" s="133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94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</row>
    <row r="167" spans="1:26" ht="12.75" customHeight="1">
      <c r="A167" s="133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94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</row>
    <row r="168" spans="1:26" ht="12.75" customHeight="1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94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</row>
    <row r="169" spans="1:26" ht="12.75" customHeight="1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94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</row>
    <row r="170" spans="1:26" ht="12.75" customHeight="1">
      <c r="A170" s="133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94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</row>
    <row r="171" spans="1:26" ht="12.75" customHeight="1">
      <c r="A171" s="133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94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</row>
    <row r="172" spans="1:26" ht="12.75" customHeight="1">
      <c r="A172" s="133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94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</row>
    <row r="173" spans="1:26" ht="12.75" customHeight="1">
      <c r="A173" s="133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94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</row>
    <row r="174" spans="1:26" ht="12.75" customHeight="1">
      <c r="A174" s="133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94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</row>
    <row r="175" spans="1:26" ht="12.75" customHeight="1">
      <c r="A175" s="133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94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</row>
    <row r="176" spans="1:26" ht="12.75" customHeight="1">
      <c r="A176" s="133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94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</row>
    <row r="177" spans="1:26" ht="12.75" customHeight="1">
      <c r="A177" s="133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94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</row>
    <row r="178" spans="1:26" ht="12.75" customHeight="1">
      <c r="A178" s="133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94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</row>
    <row r="179" spans="1:26" ht="12.75" customHeight="1">
      <c r="A179" s="133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94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</row>
    <row r="180" spans="1:26" ht="12.75" customHeight="1">
      <c r="A180" s="133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94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</row>
    <row r="181" spans="1:26" ht="12.75" customHeight="1">
      <c r="A181" s="133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94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</row>
    <row r="182" spans="1:26" ht="12.75" customHeight="1">
      <c r="A182" s="133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94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</row>
    <row r="183" spans="1:26" ht="12.75" customHeight="1">
      <c r="A183" s="133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94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</row>
    <row r="184" spans="1:26" ht="12.75" customHeight="1">
      <c r="A184" s="133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94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</row>
    <row r="185" spans="1:26" ht="12.75" customHeight="1">
      <c r="A185" s="133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94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</row>
    <row r="186" spans="1:26" ht="12.75" customHeight="1">
      <c r="A186" s="133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94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</row>
    <row r="187" spans="1:26" ht="12.75" customHeight="1">
      <c r="A187" s="133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94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</row>
    <row r="188" spans="1:26" ht="12.75" customHeight="1">
      <c r="A188" s="133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94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</row>
    <row r="189" spans="1:26" ht="12.75" customHeight="1">
      <c r="A189" s="133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94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</row>
    <row r="190" spans="1:26" ht="12.75" customHeight="1">
      <c r="A190" s="133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94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</row>
    <row r="191" spans="1:26" ht="12.75" customHeight="1">
      <c r="A191" s="133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94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</row>
    <row r="192" spans="1:26" ht="12.75" customHeight="1">
      <c r="A192" s="133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94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</row>
    <row r="193" spans="1:26" ht="12.75" customHeight="1">
      <c r="A193" s="133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94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</row>
    <row r="194" spans="1:26" ht="12.75" customHeight="1">
      <c r="A194" s="133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94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</row>
    <row r="195" spans="1:26" ht="12.75" customHeight="1">
      <c r="A195" s="133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94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</row>
    <row r="196" spans="1:26" ht="12.75" customHeight="1">
      <c r="A196" s="133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94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</row>
    <row r="197" spans="1:26" ht="12.75" customHeight="1">
      <c r="A197" s="133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94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</row>
    <row r="198" spans="1:26" ht="12.75" customHeight="1">
      <c r="A198" s="133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94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</row>
    <row r="199" spans="1:26" ht="12.75" customHeight="1">
      <c r="A199" s="133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94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</row>
    <row r="200" spans="1:26" ht="12.75" customHeight="1">
      <c r="A200" s="133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94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</row>
    <row r="201" spans="1:26" ht="12.75" customHeight="1">
      <c r="A201" s="133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94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</row>
    <row r="202" spans="1:26" ht="12.75" customHeight="1">
      <c r="A202" s="133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94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</row>
    <row r="203" spans="1:26" ht="12.75" customHeight="1">
      <c r="A203" s="133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94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</row>
    <row r="204" spans="1:26" ht="12.75" customHeight="1">
      <c r="A204" s="133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94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</row>
    <row r="205" spans="1:26" ht="12.75" customHeight="1">
      <c r="A205" s="133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94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</row>
    <row r="206" spans="1:26" ht="12.75" customHeight="1">
      <c r="A206" s="133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94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</row>
    <row r="207" spans="1:26" ht="12.75" customHeight="1">
      <c r="A207" s="133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94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</row>
    <row r="208" spans="1:26" ht="12.75" customHeight="1">
      <c r="A208" s="133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94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</row>
    <row r="209" spans="1:26" ht="12.75" customHeight="1">
      <c r="A209" s="133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94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</row>
    <row r="210" spans="1:26" ht="12.75" customHeight="1">
      <c r="A210" s="133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94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</row>
    <row r="211" spans="1:26" ht="12.75" customHeight="1">
      <c r="A211" s="133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94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</row>
    <row r="212" spans="1:26" ht="12.75" customHeight="1">
      <c r="A212" s="133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  <c r="L212" s="94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</row>
    <row r="213" spans="1:26" ht="12.75" customHeight="1">
      <c r="A213" s="133"/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94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</row>
    <row r="214" spans="1:26" ht="12.75" customHeight="1">
      <c r="A214" s="133"/>
      <c r="B214" s="133"/>
      <c r="C214" s="133"/>
      <c r="D214" s="133"/>
      <c r="E214" s="133"/>
      <c r="F214" s="133"/>
      <c r="G214" s="133"/>
      <c r="H214" s="133"/>
      <c r="I214" s="133"/>
      <c r="J214" s="133"/>
      <c r="K214" s="133"/>
      <c r="L214" s="94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</row>
    <row r="215" spans="1:26" ht="12.75" customHeight="1">
      <c r="A215" s="133"/>
      <c r="B215" s="133"/>
      <c r="C215" s="133"/>
      <c r="D215" s="133"/>
      <c r="E215" s="133"/>
      <c r="F215" s="133"/>
      <c r="G215" s="133"/>
      <c r="H215" s="133"/>
      <c r="I215" s="133"/>
      <c r="J215" s="133"/>
      <c r="K215" s="133"/>
      <c r="L215" s="94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</row>
    <row r="216" spans="1:26" ht="12.75" customHeight="1">
      <c r="A216" s="133"/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94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</row>
    <row r="217" spans="1:26" ht="12.75" customHeight="1">
      <c r="A217" s="133"/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94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</row>
    <row r="218" spans="1:26" ht="12.75" customHeight="1">
      <c r="A218" s="133"/>
      <c r="B218" s="133"/>
      <c r="C218" s="133"/>
      <c r="D218" s="133"/>
      <c r="E218" s="133"/>
      <c r="F218" s="133"/>
      <c r="G218" s="133"/>
      <c r="H218" s="133"/>
      <c r="I218" s="133"/>
      <c r="J218" s="133"/>
      <c r="K218" s="133"/>
      <c r="L218" s="94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</row>
    <row r="219" spans="1:26" ht="12.75" customHeight="1">
      <c r="A219" s="133"/>
      <c r="B219" s="133"/>
      <c r="C219" s="133"/>
      <c r="D219" s="133"/>
      <c r="E219" s="133"/>
      <c r="F219" s="133"/>
      <c r="G219" s="133"/>
      <c r="H219" s="133"/>
      <c r="I219" s="133"/>
      <c r="J219" s="133"/>
      <c r="K219" s="133"/>
      <c r="L219" s="94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</row>
    <row r="220" spans="1:26" ht="12.75" customHeight="1">
      <c r="A220" s="133"/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94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</row>
    <row r="221" spans="1:26" ht="12.75" customHeight="1">
      <c r="A221" s="133"/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94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</row>
    <row r="222" spans="1:26" ht="12.75" customHeight="1">
      <c r="A222" s="133"/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94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</row>
    <row r="223" spans="1:26" ht="12.75" customHeight="1">
      <c r="A223" s="133"/>
      <c r="B223" s="133"/>
      <c r="C223" s="133"/>
      <c r="D223" s="133"/>
      <c r="E223" s="133"/>
      <c r="F223" s="133"/>
      <c r="G223" s="133"/>
      <c r="H223" s="133"/>
      <c r="I223" s="133"/>
      <c r="J223" s="133"/>
      <c r="K223" s="133"/>
      <c r="L223" s="94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</row>
    <row r="224" spans="1:26" ht="12.75" customHeight="1">
      <c r="A224" s="133"/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94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</row>
    <row r="225" spans="1:26" ht="12.75" customHeight="1">
      <c r="A225" s="133"/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94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</row>
    <row r="226" spans="1:26" ht="12.75" customHeight="1">
      <c r="A226" s="133"/>
      <c r="B226" s="133"/>
      <c r="C226" s="133"/>
      <c r="D226" s="133"/>
      <c r="E226" s="133"/>
      <c r="F226" s="133"/>
      <c r="G226" s="133"/>
      <c r="H226" s="133"/>
      <c r="I226" s="133"/>
      <c r="J226" s="133"/>
      <c r="K226" s="133"/>
      <c r="L226" s="94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</row>
    <row r="227" spans="1:26" ht="12.75" customHeight="1">
      <c r="A227" s="133"/>
      <c r="B227" s="133"/>
      <c r="C227" s="133"/>
      <c r="D227" s="133"/>
      <c r="E227" s="133"/>
      <c r="F227" s="133"/>
      <c r="G227" s="133"/>
      <c r="H227" s="133"/>
      <c r="I227" s="133"/>
      <c r="J227" s="133"/>
      <c r="K227" s="133"/>
      <c r="L227" s="94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</row>
    <row r="228" spans="1:26" ht="12.75" customHeight="1">
      <c r="A228" s="133"/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94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</row>
    <row r="229" spans="1:26" ht="12.75" customHeight="1">
      <c r="A229" s="133"/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94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</row>
    <row r="230" spans="1:26" ht="12.75" customHeight="1">
      <c r="A230" s="133"/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94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</row>
    <row r="231" spans="1:26" ht="12.75" customHeight="1">
      <c r="A231" s="133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94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</row>
    <row r="232" spans="1:26" ht="12.75" customHeight="1">
      <c r="A232" s="133"/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94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</row>
    <row r="233" spans="1:26" ht="12.75" customHeight="1">
      <c r="A233" s="133"/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94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</row>
    <row r="234" spans="1:26" ht="12.75" customHeight="1">
      <c r="A234" s="133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94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</row>
    <row r="235" spans="1:26" ht="12.75" customHeight="1">
      <c r="A235" s="133"/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94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</row>
    <row r="236" spans="1:26" ht="12.75" customHeight="1">
      <c r="A236" s="133"/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94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</row>
    <row r="237" spans="1:26" ht="12.75" customHeight="1">
      <c r="A237" s="133"/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94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</row>
    <row r="238" spans="1:26" ht="12.75" customHeight="1">
      <c r="A238" s="133"/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94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</row>
    <row r="239" spans="1:26" ht="12.75" customHeight="1">
      <c r="A239" s="133"/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94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</row>
    <row r="240" spans="1:26" ht="12.75" customHeight="1">
      <c r="A240" s="133"/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94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</row>
    <row r="241" spans="1:26" ht="12.75" customHeight="1">
      <c r="A241" s="133"/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94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</row>
    <row r="242" spans="1:26" ht="12.75" customHeight="1">
      <c r="A242" s="133"/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94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</row>
    <row r="243" spans="1:26" ht="12.75" customHeight="1">
      <c r="A243" s="133"/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94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</row>
    <row r="244" spans="1:26" ht="12.75" customHeight="1">
      <c r="A244" s="133"/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94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</row>
    <row r="245" spans="1:26" ht="12.75" customHeight="1">
      <c r="A245" s="133"/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94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</row>
    <row r="246" spans="1:26" ht="12.75" customHeight="1">
      <c r="A246" s="133"/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94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</row>
    <row r="247" spans="1:26" ht="12.75" customHeight="1">
      <c r="A247" s="133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94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</row>
    <row r="248" spans="1:26" ht="12.75" customHeight="1">
      <c r="A248" s="133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94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</row>
    <row r="249" spans="1:26" ht="12.75" customHeight="1">
      <c r="A249" s="133"/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94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</row>
    <row r="250" spans="1:26" ht="12.75" customHeight="1">
      <c r="A250" s="133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  <c r="L250" s="94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</row>
    <row r="251" spans="1:26" ht="12.75" customHeight="1">
      <c r="A251" s="133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94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</row>
    <row r="252" spans="1:26" ht="12.75" customHeight="1">
      <c r="A252" s="133"/>
      <c r="B252" s="133"/>
      <c r="C252" s="133"/>
      <c r="D252" s="133"/>
      <c r="E252" s="133"/>
      <c r="F252" s="133"/>
      <c r="G252" s="133"/>
      <c r="H252" s="133"/>
      <c r="I252" s="133"/>
      <c r="J252" s="133"/>
      <c r="K252" s="133"/>
      <c r="L252" s="94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</row>
    <row r="253" spans="1:26" ht="12.75" customHeight="1">
      <c r="A253" s="133"/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94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</row>
    <row r="254" spans="1:26" ht="12.75" customHeight="1">
      <c r="A254" s="133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94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</row>
    <row r="255" spans="1:26" ht="12.75" customHeight="1">
      <c r="A255" s="133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94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</row>
    <row r="256" spans="1:26" ht="12.75" customHeight="1">
      <c r="A256" s="133"/>
      <c r="B256" s="133"/>
      <c r="C256" s="133"/>
      <c r="D256" s="133"/>
      <c r="E256" s="133"/>
      <c r="F256" s="133"/>
      <c r="G256" s="133"/>
      <c r="H256" s="133"/>
      <c r="I256" s="133"/>
      <c r="J256" s="133"/>
      <c r="K256" s="133"/>
      <c r="L256" s="94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</row>
    <row r="257" spans="1:26" ht="12.75" customHeight="1">
      <c r="A257" s="133"/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94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</row>
    <row r="258" spans="1:26" ht="12.75" customHeight="1">
      <c r="A258" s="133"/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94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</row>
    <row r="259" spans="1:26" ht="12.75" customHeight="1">
      <c r="A259" s="133"/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94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</row>
    <row r="260" spans="1:26" ht="12.75" customHeight="1">
      <c r="A260" s="133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94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</row>
    <row r="261" spans="1:26" ht="12.75" customHeight="1">
      <c r="A261" s="133"/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94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</row>
    <row r="262" spans="1:26" ht="12.75" customHeight="1">
      <c r="A262" s="133"/>
      <c r="B262" s="133"/>
      <c r="C262" s="133"/>
      <c r="D262" s="133"/>
      <c r="E262" s="133"/>
      <c r="F262" s="133"/>
      <c r="G262" s="133"/>
      <c r="H262" s="133"/>
      <c r="I262" s="133"/>
      <c r="J262" s="133"/>
      <c r="K262" s="133"/>
      <c r="L262" s="94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</row>
    <row r="263" spans="1:26" ht="12.75" customHeight="1">
      <c r="A263" s="133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94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</row>
    <row r="264" spans="1:26" ht="12.75" customHeight="1">
      <c r="A264" s="133"/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94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</row>
    <row r="265" spans="1:26" ht="12.75" customHeight="1">
      <c r="A265" s="133"/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94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</row>
    <row r="266" spans="1:26" ht="12.75" customHeight="1">
      <c r="A266" s="133"/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94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</row>
    <row r="267" spans="1:26" ht="12.75" customHeight="1">
      <c r="A267" s="133"/>
      <c r="B267" s="133"/>
      <c r="C267" s="133"/>
      <c r="D267" s="133"/>
      <c r="E267" s="133"/>
      <c r="F267" s="133"/>
      <c r="G267" s="133"/>
      <c r="H267" s="133"/>
      <c r="I267" s="133"/>
      <c r="J267" s="133"/>
      <c r="K267" s="133"/>
      <c r="L267" s="94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</row>
    <row r="268" spans="1:26" ht="12.75" customHeight="1">
      <c r="A268" s="133"/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94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</row>
    <row r="269" spans="1:26" ht="12.75" customHeight="1">
      <c r="A269" s="133"/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94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</row>
    <row r="270" spans="1:26" ht="12.75" customHeight="1">
      <c r="A270" s="133"/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94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</row>
    <row r="271" spans="1:26" ht="12.75" customHeight="1">
      <c r="A271" s="133"/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94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</row>
    <row r="272" spans="1:26" ht="12.75" customHeight="1">
      <c r="A272" s="133"/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94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</row>
    <row r="273" spans="1:26" ht="12.75" customHeight="1">
      <c r="A273" s="133"/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94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</row>
    <row r="274" spans="1:26" ht="12.75" customHeight="1">
      <c r="A274" s="133"/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94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</row>
    <row r="275" spans="1:26" ht="12.75" customHeight="1">
      <c r="A275" s="133"/>
      <c r="B275" s="133"/>
      <c r="C275" s="133"/>
      <c r="D275" s="133"/>
      <c r="E275" s="133"/>
      <c r="F275" s="133"/>
      <c r="G275" s="133"/>
      <c r="H275" s="133"/>
      <c r="I275" s="133"/>
      <c r="J275" s="133"/>
      <c r="K275" s="133"/>
      <c r="L275" s="94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</row>
    <row r="276" spans="1:26" ht="12.75" customHeight="1">
      <c r="A276" s="133"/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94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</row>
    <row r="277" spans="1:26" ht="12.75" customHeight="1">
      <c r="A277" s="133"/>
      <c r="B277" s="133"/>
      <c r="C277" s="133"/>
      <c r="D277" s="133"/>
      <c r="E277" s="133"/>
      <c r="F277" s="133"/>
      <c r="G277" s="133"/>
      <c r="H277" s="133"/>
      <c r="I277" s="133"/>
      <c r="J277" s="133"/>
      <c r="K277" s="133"/>
      <c r="L277" s="94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</row>
    <row r="278" spans="1:26" ht="12.75" customHeight="1">
      <c r="A278" s="133"/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94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</row>
    <row r="279" spans="1:26" ht="12.75" customHeight="1">
      <c r="A279" s="133"/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94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</row>
    <row r="280" spans="1:26" ht="12.75" customHeight="1">
      <c r="A280" s="133"/>
      <c r="B280" s="133"/>
      <c r="C280" s="133"/>
      <c r="D280" s="133"/>
      <c r="E280" s="133"/>
      <c r="F280" s="133"/>
      <c r="G280" s="133"/>
      <c r="H280" s="133"/>
      <c r="I280" s="133"/>
      <c r="J280" s="133"/>
      <c r="K280" s="133"/>
      <c r="L280" s="94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</row>
    <row r="281" spans="1:26" ht="12.75" customHeight="1">
      <c r="A281" s="133"/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94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</row>
    <row r="282" spans="1:26" ht="12.75" customHeight="1">
      <c r="A282" s="133"/>
      <c r="B282" s="133"/>
      <c r="C282" s="133"/>
      <c r="D282" s="133"/>
      <c r="E282" s="133"/>
      <c r="F282" s="133"/>
      <c r="G282" s="133"/>
      <c r="H282" s="133"/>
      <c r="I282" s="133"/>
      <c r="J282" s="133"/>
      <c r="K282" s="133"/>
      <c r="L282" s="94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</row>
    <row r="283" spans="1:26" ht="12.75" customHeight="1">
      <c r="A283" s="133"/>
      <c r="B283" s="133"/>
      <c r="C283" s="133"/>
      <c r="D283" s="133"/>
      <c r="E283" s="133"/>
      <c r="F283" s="133"/>
      <c r="G283" s="133"/>
      <c r="H283" s="133"/>
      <c r="I283" s="133"/>
      <c r="J283" s="133"/>
      <c r="K283" s="133"/>
      <c r="L283" s="94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</row>
    <row r="284" spans="1:26" ht="12.75" customHeight="1">
      <c r="A284" s="133"/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94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</row>
    <row r="285" spans="1:26" ht="12.75" customHeight="1">
      <c r="A285" s="133"/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94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</row>
    <row r="286" spans="1:26" ht="12.75" customHeight="1">
      <c r="A286" s="133"/>
      <c r="B286" s="133"/>
      <c r="C286" s="133"/>
      <c r="D286" s="133"/>
      <c r="E286" s="133"/>
      <c r="F286" s="133"/>
      <c r="G286" s="133"/>
      <c r="H286" s="133"/>
      <c r="I286" s="133"/>
      <c r="J286" s="133"/>
      <c r="K286" s="133"/>
      <c r="L286" s="94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</row>
    <row r="287" spans="1:26" ht="12.75" customHeight="1">
      <c r="A287" s="133"/>
      <c r="B287" s="133"/>
      <c r="C287" s="133"/>
      <c r="D287" s="133"/>
      <c r="E287" s="133"/>
      <c r="F287" s="133"/>
      <c r="G287" s="133"/>
      <c r="H287" s="133"/>
      <c r="I287" s="133"/>
      <c r="J287" s="133"/>
      <c r="K287" s="133"/>
      <c r="L287" s="94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</row>
    <row r="288" spans="1:26" ht="12.75" customHeight="1">
      <c r="A288" s="133"/>
      <c r="B288" s="133"/>
      <c r="C288" s="133"/>
      <c r="D288" s="133"/>
      <c r="E288" s="133"/>
      <c r="F288" s="133"/>
      <c r="G288" s="133"/>
      <c r="H288" s="133"/>
      <c r="I288" s="133"/>
      <c r="J288" s="133"/>
      <c r="K288" s="133"/>
      <c r="L288" s="94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</row>
    <row r="289" spans="1:26" ht="12.75" customHeight="1">
      <c r="A289" s="133"/>
      <c r="B289" s="133"/>
      <c r="C289" s="133"/>
      <c r="D289" s="133"/>
      <c r="E289" s="133"/>
      <c r="F289" s="133"/>
      <c r="G289" s="133"/>
      <c r="H289" s="133"/>
      <c r="I289" s="133"/>
      <c r="J289" s="133"/>
      <c r="K289" s="133"/>
      <c r="L289" s="94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</row>
    <row r="290" spans="1:26" ht="12.75" customHeight="1">
      <c r="A290" s="133"/>
      <c r="B290" s="133"/>
      <c r="C290" s="133"/>
      <c r="D290" s="133"/>
      <c r="E290" s="133"/>
      <c r="F290" s="133"/>
      <c r="G290" s="133"/>
      <c r="H290" s="133"/>
      <c r="I290" s="133"/>
      <c r="J290" s="133"/>
      <c r="K290" s="133"/>
      <c r="L290" s="94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</row>
    <row r="291" spans="1:26" ht="12.75" customHeight="1">
      <c r="A291" s="133"/>
      <c r="B291" s="133"/>
      <c r="C291" s="133"/>
      <c r="D291" s="133"/>
      <c r="E291" s="133"/>
      <c r="F291" s="133"/>
      <c r="G291" s="133"/>
      <c r="H291" s="133"/>
      <c r="I291" s="133"/>
      <c r="J291" s="133"/>
      <c r="K291" s="133"/>
      <c r="L291" s="94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</row>
    <row r="292" spans="1:26" ht="12.75" customHeight="1">
      <c r="A292" s="133"/>
      <c r="B292" s="133"/>
      <c r="C292" s="133"/>
      <c r="D292" s="133"/>
      <c r="E292" s="133"/>
      <c r="F292" s="133"/>
      <c r="G292" s="133"/>
      <c r="H292" s="133"/>
      <c r="I292" s="133"/>
      <c r="J292" s="133"/>
      <c r="K292" s="133"/>
      <c r="L292" s="94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</row>
    <row r="293" spans="1:26" ht="12.75" customHeight="1">
      <c r="A293" s="133"/>
      <c r="B293" s="133"/>
      <c r="C293" s="133"/>
      <c r="D293" s="133"/>
      <c r="E293" s="133"/>
      <c r="F293" s="133"/>
      <c r="G293" s="133"/>
      <c r="H293" s="133"/>
      <c r="I293" s="133"/>
      <c r="J293" s="133"/>
      <c r="K293" s="133"/>
      <c r="L293" s="94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</row>
    <row r="294" spans="1:26" ht="12.75" customHeight="1">
      <c r="A294" s="133"/>
      <c r="B294" s="133"/>
      <c r="C294" s="133"/>
      <c r="D294" s="133"/>
      <c r="E294" s="133"/>
      <c r="F294" s="133"/>
      <c r="G294" s="133"/>
      <c r="H294" s="133"/>
      <c r="I294" s="133"/>
      <c r="J294" s="133"/>
      <c r="K294" s="133"/>
      <c r="L294" s="94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</row>
    <row r="295" spans="1:26" ht="12.75" customHeight="1">
      <c r="A295" s="133"/>
      <c r="B295" s="133"/>
      <c r="C295" s="133"/>
      <c r="D295" s="133"/>
      <c r="E295" s="133"/>
      <c r="F295" s="133"/>
      <c r="G295" s="133"/>
      <c r="H295" s="133"/>
      <c r="I295" s="133"/>
      <c r="J295" s="133"/>
      <c r="K295" s="133"/>
      <c r="L295" s="94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</row>
    <row r="296" spans="1:26" ht="12.75" customHeight="1">
      <c r="A296" s="133"/>
      <c r="B296" s="133"/>
      <c r="C296" s="133"/>
      <c r="D296" s="133"/>
      <c r="E296" s="133"/>
      <c r="F296" s="133"/>
      <c r="G296" s="133"/>
      <c r="H296" s="133"/>
      <c r="I296" s="133"/>
      <c r="J296" s="133"/>
      <c r="K296" s="133"/>
      <c r="L296" s="94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</row>
    <row r="297" spans="1:26" ht="12.75" customHeight="1">
      <c r="A297" s="133"/>
      <c r="B297" s="133"/>
      <c r="C297" s="133"/>
      <c r="D297" s="133"/>
      <c r="E297" s="133"/>
      <c r="F297" s="133"/>
      <c r="G297" s="133"/>
      <c r="H297" s="133"/>
      <c r="I297" s="133"/>
      <c r="J297" s="133"/>
      <c r="K297" s="133"/>
      <c r="L297" s="94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</row>
    <row r="298" spans="1:26" ht="12.75" customHeight="1">
      <c r="A298" s="133"/>
      <c r="B298" s="133"/>
      <c r="C298" s="133"/>
      <c r="D298" s="133"/>
      <c r="E298" s="133"/>
      <c r="F298" s="133"/>
      <c r="G298" s="133"/>
      <c r="H298" s="133"/>
      <c r="I298" s="133"/>
      <c r="J298" s="133"/>
      <c r="K298" s="133"/>
      <c r="L298" s="94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</row>
    <row r="299" spans="1:26" ht="12.75" customHeight="1">
      <c r="A299" s="133"/>
      <c r="B299" s="133"/>
      <c r="C299" s="133"/>
      <c r="D299" s="133"/>
      <c r="E299" s="133"/>
      <c r="F299" s="133"/>
      <c r="G299" s="133"/>
      <c r="H299" s="133"/>
      <c r="I299" s="133"/>
      <c r="J299" s="133"/>
      <c r="K299" s="133"/>
      <c r="L299" s="94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</row>
    <row r="300" spans="1:26" ht="12.75" customHeight="1">
      <c r="A300" s="133"/>
      <c r="B300" s="133"/>
      <c r="C300" s="133"/>
      <c r="D300" s="133"/>
      <c r="E300" s="133"/>
      <c r="F300" s="133"/>
      <c r="G300" s="133"/>
      <c r="H300" s="133"/>
      <c r="I300" s="133"/>
      <c r="J300" s="133"/>
      <c r="K300" s="133"/>
      <c r="L300" s="94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</row>
    <row r="301" spans="1:26" ht="12.75" customHeight="1">
      <c r="A301" s="133"/>
      <c r="B301" s="133"/>
      <c r="C301" s="133"/>
      <c r="D301" s="133"/>
      <c r="E301" s="133"/>
      <c r="F301" s="133"/>
      <c r="G301" s="133"/>
      <c r="H301" s="133"/>
      <c r="I301" s="133"/>
      <c r="J301" s="133"/>
      <c r="K301" s="133"/>
      <c r="L301" s="94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</row>
    <row r="302" spans="1:26" ht="12.75" customHeight="1">
      <c r="A302" s="133"/>
      <c r="B302" s="133"/>
      <c r="C302" s="133"/>
      <c r="D302" s="133"/>
      <c r="E302" s="133"/>
      <c r="F302" s="133"/>
      <c r="G302" s="133"/>
      <c r="H302" s="133"/>
      <c r="I302" s="133"/>
      <c r="J302" s="133"/>
      <c r="K302" s="133"/>
      <c r="L302" s="94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</row>
    <row r="303" spans="1:26" ht="12.75" customHeight="1">
      <c r="A303" s="133"/>
      <c r="B303" s="133"/>
      <c r="C303" s="133"/>
      <c r="D303" s="133"/>
      <c r="E303" s="133"/>
      <c r="F303" s="133"/>
      <c r="G303" s="133"/>
      <c r="H303" s="133"/>
      <c r="I303" s="133"/>
      <c r="J303" s="133"/>
      <c r="K303" s="133"/>
      <c r="L303" s="94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</row>
    <row r="304" spans="1:26" ht="12.75" customHeight="1">
      <c r="A304" s="133"/>
      <c r="B304" s="133"/>
      <c r="C304" s="133"/>
      <c r="D304" s="133"/>
      <c r="E304" s="133"/>
      <c r="F304" s="133"/>
      <c r="G304" s="133"/>
      <c r="H304" s="133"/>
      <c r="I304" s="133"/>
      <c r="J304" s="133"/>
      <c r="K304" s="133"/>
      <c r="L304" s="94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</row>
    <row r="305" spans="1:26" ht="12.75" customHeight="1">
      <c r="A305" s="133"/>
      <c r="B305" s="133"/>
      <c r="C305" s="133"/>
      <c r="D305" s="133"/>
      <c r="E305" s="133"/>
      <c r="F305" s="133"/>
      <c r="G305" s="133"/>
      <c r="H305" s="133"/>
      <c r="I305" s="133"/>
      <c r="J305" s="133"/>
      <c r="K305" s="133"/>
      <c r="L305" s="94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</row>
    <row r="306" spans="1:26" ht="12.75" customHeight="1">
      <c r="A306" s="133"/>
      <c r="B306" s="133"/>
      <c r="C306" s="133"/>
      <c r="D306" s="133"/>
      <c r="E306" s="133"/>
      <c r="F306" s="133"/>
      <c r="G306" s="133"/>
      <c r="H306" s="133"/>
      <c r="I306" s="133"/>
      <c r="J306" s="133"/>
      <c r="K306" s="133"/>
      <c r="L306" s="94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</row>
    <row r="307" spans="1:26" ht="12.75" customHeight="1">
      <c r="A307" s="133"/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94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</row>
    <row r="308" spans="1:26" ht="12.75" customHeight="1">
      <c r="A308" s="133"/>
      <c r="B308" s="133"/>
      <c r="C308" s="133"/>
      <c r="D308" s="133"/>
      <c r="E308" s="133"/>
      <c r="F308" s="133"/>
      <c r="G308" s="133"/>
      <c r="H308" s="133"/>
      <c r="I308" s="133"/>
      <c r="J308" s="133"/>
      <c r="K308" s="133"/>
      <c r="L308" s="94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</row>
    <row r="309" spans="1:26" ht="12.75" customHeight="1">
      <c r="A309" s="133"/>
      <c r="B309" s="133"/>
      <c r="C309" s="133"/>
      <c r="D309" s="133"/>
      <c r="E309" s="133"/>
      <c r="F309" s="133"/>
      <c r="G309" s="133"/>
      <c r="H309" s="133"/>
      <c r="I309" s="133"/>
      <c r="J309" s="133"/>
      <c r="K309" s="133"/>
      <c r="L309" s="94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</row>
    <row r="310" spans="1:26" ht="12.75" customHeight="1">
      <c r="A310" s="133"/>
      <c r="B310" s="133"/>
      <c r="C310" s="133"/>
      <c r="D310" s="133"/>
      <c r="E310" s="133"/>
      <c r="F310" s="133"/>
      <c r="G310" s="133"/>
      <c r="H310" s="133"/>
      <c r="I310" s="133"/>
      <c r="J310" s="133"/>
      <c r="K310" s="133"/>
      <c r="L310" s="94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</row>
    <row r="311" spans="1:26" ht="12.75" customHeight="1">
      <c r="A311" s="133"/>
      <c r="B311" s="133"/>
      <c r="C311" s="133"/>
      <c r="D311" s="133"/>
      <c r="E311" s="133"/>
      <c r="F311" s="133"/>
      <c r="G311" s="133"/>
      <c r="H311" s="133"/>
      <c r="I311" s="133"/>
      <c r="J311" s="133"/>
      <c r="K311" s="133"/>
      <c r="L311" s="94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</row>
    <row r="312" spans="1:26" ht="12.75" customHeight="1">
      <c r="A312" s="133"/>
      <c r="B312" s="133"/>
      <c r="C312" s="133"/>
      <c r="D312" s="133"/>
      <c r="E312" s="133"/>
      <c r="F312" s="133"/>
      <c r="G312" s="133"/>
      <c r="H312" s="133"/>
      <c r="I312" s="133"/>
      <c r="J312" s="133"/>
      <c r="K312" s="133"/>
      <c r="L312" s="94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</row>
    <row r="313" spans="1:26" ht="12.75" customHeight="1">
      <c r="A313" s="133"/>
      <c r="B313" s="133"/>
      <c r="C313" s="133"/>
      <c r="D313" s="133"/>
      <c r="E313" s="133"/>
      <c r="F313" s="133"/>
      <c r="G313" s="133"/>
      <c r="H313" s="133"/>
      <c r="I313" s="133"/>
      <c r="J313" s="133"/>
      <c r="K313" s="133"/>
      <c r="L313" s="94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</row>
    <row r="314" spans="1:26" ht="12.75" customHeight="1">
      <c r="A314" s="133"/>
      <c r="B314" s="133"/>
      <c r="C314" s="133"/>
      <c r="D314" s="133"/>
      <c r="E314" s="133"/>
      <c r="F314" s="133"/>
      <c r="G314" s="133"/>
      <c r="H314" s="133"/>
      <c r="I314" s="133"/>
      <c r="J314" s="133"/>
      <c r="K314" s="133"/>
      <c r="L314" s="94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</row>
    <row r="315" spans="1:26" ht="12.75" customHeight="1">
      <c r="A315" s="133"/>
      <c r="B315" s="133"/>
      <c r="C315" s="133"/>
      <c r="D315" s="133"/>
      <c r="E315" s="133"/>
      <c r="F315" s="133"/>
      <c r="G315" s="133"/>
      <c r="H315" s="133"/>
      <c r="I315" s="133"/>
      <c r="J315" s="133"/>
      <c r="K315" s="133"/>
      <c r="L315" s="94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</row>
    <row r="316" spans="1:26" ht="12.75" customHeight="1">
      <c r="A316" s="133"/>
      <c r="B316" s="133"/>
      <c r="C316" s="133"/>
      <c r="D316" s="133"/>
      <c r="E316" s="133"/>
      <c r="F316" s="133"/>
      <c r="G316" s="133"/>
      <c r="H316" s="133"/>
      <c r="I316" s="133"/>
      <c r="J316" s="133"/>
      <c r="K316" s="133"/>
      <c r="L316" s="94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</row>
    <row r="317" spans="1:26" ht="12.75" customHeight="1">
      <c r="A317" s="133"/>
      <c r="B317" s="133"/>
      <c r="C317" s="133"/>
      <c r="D317" s="133"/>
      <c r="E317" s="133"/>
      <c r="F317" s="133"/>
      <c r="G317" s="133"/>
      <c r="H317" s="133"/>
      <c r="I317" s="133"/>
      <c r="J317" s="133"/>
      <c r="K317" s="133"/>
      <c r="L317" s="94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</row>
    <row r="318" spans="1:26" ht="12.75" customHeight="1">
      <c r="A318" s="133"/>
      <c r="B318" s="133"/>
      <c r="C318" s="133"/>
      <c r="D318" s="133"/>
      <c r="E318" s="133"/>
      <c r="F318" s="133"/>
      <c r="G318" s="133"/>
      <c r="H318" s="133"/>
      <c r="I318" s="133"/>
      <c r="J318" s="133"/>
      <c r="K318" s="133"/>
      <c r="L318" s="94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</row>
    <row r="319" spans="1:26" ht="12.75" customHeight="1">
      <c r="A319" s="133"/>
      <c r="B319" s="133"/>
      <c r="C319" s="133"/>
      <c r="D319" s="133"/>
      <c r="E319" s="133"/>
      <c r="F319" s="133"/>
      <c r="G319" s="133"/>
      <c r="H319" s="133"/>
      <c r="I319" s="133"/>
      <c r="J319" s="133"/>
      <c r="K319" s="133"/>
      <c r="L319" s="94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</row>
    <row r="320" spans="1:26" ht="12.75" customHeight="1">
      <c r="A320" s="133"/>
      <c r="B320" s="133"/>
      <c r="C320" s="133"/>
      <c r="D320" s="133"/>
      <c r="E320" s="133"/>
      <c r="F320" s="133"/>
      <c r="G320" s="133"/>
      <c r="H320" s="133"/>
      <c r="I320" s="133"/>
      <c r="J320" s="133"/>
      <c r="K320" s="133"/>
      <c r="L320" s="94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</row>
    <row r="321" spans="1:26" ht="12.75" customHeight="1">
      <c r="A321" s="133"/>
      <c r="B321" s="133"/>
      <c r="C321" s="133"/>
      <c r="D321" s="133"/>
      <c r="E321" s="133"/>
      <c r="F321" s="133"/>
      <c r="G321" s="133"/>
      <c r="H321" s="133"/>
      <c r="I321" s="133"/>
      <c r="J321" s="133"/>
      <c r="K321" s="133"/>
      <c r="L321" s="94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</row>
    <row r="322" spans="1:26" ht="12.75" customHeight="1">
      <c r="A322" s="133"/>
      <c r="B322" s="133"/>
      <c r="C322" s="133"/>
      <c r="D322" s="133"/>
      <c r="E322" s="133"/>
      <c r="F322" s="133"/>
      <c r="G322" s="133"/>
      <c r="H322" s="133"/>
      <c r="I322" s="133"/>
      <c r="J322" s="133"/>
      <c r="K322" s="133"/>
      <c r="L322" s="94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</row>
    <row r="323" spans="1:26" ht="12.75" customHeight="1">
      <c r="A323" s="133"/>
      <c r="B323" s="133"/>
      <c r="C323" s="133"/>
      <c r="D323" s="133"/>
      <c r="E323" s="133"/>
      <c r="F323" s="133"/>
      <c r="G323" s="133"/>
      <c r="H323" s="133"/>
      <c r="I323" s="133"/>
      <c r="J323" s="133"/>
      <c r="K323" s="133"/>
      <c r="L323" s="94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</row>
    <row r="324" spans="1:26" ht="12.75" customHeight="1">
      <c r="A324" s="133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94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</row>
    <row r="325" spans="1:26" ht="12.75" customHeight="1">
      <c r="A325" s="133"/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94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</row>
    <row r="326" spans="1:26" ht="12.75" customHeight="1">
      <c r="A326" s="133"/>
      <c r="B326" s="133"/>
      <c r="C326" s="133"/>
      <c r="D326" s="133"/>
      <c r="E326" s="133"/>
      <c r="F326" s="133"/>
      <c r="G326" s="133"/>
      <c r="H326" s="133"/>
      <c r="I326" s="133"/>
      <c r="J326" s="133"/>
      <c r="K326" s="133"/>
      <c r="L326" s="94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</row>
    <row r="327" spans="1:26" ht="12.75" customHeight="1">
      <c r="A327" s="133"/>
      <c r="B327" s="133"/>
      <c r="C327" s="133"/>
      <c r="D327" s="133"/>
      <c r="E327" s="133"/>
      <c r="F327" s="133"/>
      <c r="G327" s="133"/>
      <c r="H327" s="133"/>
      <c r="I327" s="133"/>
      <c r="J327" s="133"/>
      <c r="K327" s="133"/>
      <c r="L327" s="94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</row>
    <row r="328" spans="1:26" ht="12.75" customHeight="1">
      <c r="A328" s="133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94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</row>
    <row r="329" spans="1:26" ht="12.75" customHeight="1">
      <c r="A329" s="133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94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</row>
    <row r="330" spans="1:26" ht="12.75" customHeight="1">
      <c r="A330" s="133"/>
      <c r="B330" s="133"/>
      <c r="C330" s="133"/>
      <c r="D330" s="133"/>
      <c r="E330" s="133"/>
      <c r="F330" s="133"/>
      <c r="G330" s="133"/>
      <c r="H330" s="133"/>
      <c r="I330" s="133"/>
      <c r="J330" s="133"/>
      <c r="K330" s="133"/>
      <c r="L330" s="94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</row>
    <row r="331" spans="1:26" ht="12.75" customHeight="1">
      <c r="A331" s="133"/>
      <c r="B331" s="133"/>
      <c r="C331" s="133"/>
      <c r="D331" s="133"/>
      <c r="E331" s="133"/>
      <c r="F331" s="133"/>
      <c r="G331" s="133"/>
      <c r="H331" s="133"/>
      <c r="I331" s="133"/>
      <c r="J331" s="133"/>
      <c r="K331" s="133"/>
      <c r="L331" s="94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</row>
    <row r="332" spans="1:26" ht="12.75" customHeight="1">
      <c r="A332" s="133"/>
      <c r="B332" s="133"/>
      <c r="C332" s="133"/>
      <c r="D332" s="133"/>
      <c r="E332" s="133"/>
      <c r="F332" s="133"/>
      <c r="G332" s="133"/>
      <c r="H332" s="133"/>
      <c r="I332" s="133"/>
      <c r="J332" s="133"/>
      <c r="K332" s="133"/>
      <c r="L332" s="94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</row>
    <row r="333" spans="1:26" ht="12.75" customHeight="1">
      <c r="A333" s="133"/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94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</row>
    <row r="334" spans="1:26" ht="12.75" customHeight="1">
      <c r="A334" s="133"/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94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</row>
    <row r="335" spans="1:26" ht="12.75" customHeight="1">
      <c r="A335" s="133"/>
      <c r="B335" s="133"/>
      <c r="C335" s="133"/>
      <c r="D335" s="133"/>
      <c r="E335" s="133"/>
      <c r="F335" s="133"/>
      <c r="G335" s="133"/>
      <c r="H335" s="133"/>
      <c r="I335" s="133"/>
      <c r="J335" s="133"/>
      <c r="K335" s="133"/>
      <c r="L335" s="94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</row>
    <row r="336" spans="1:26" ht="12.75" customHeight="1">
      <c r="A336" s="133"/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94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</row>
    <row r="337" spans="1:26" ht="12.75" customHeight="1">
      <c r="A337" s="133"/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94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</row>
    <row r="338" spans="1:26" ht="12.75" customHeight="1">
      <c r="A338" s="133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94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</row>
    <row r="339" spans="1:26" ht="12.75" customHeight="1">
      <c r="A339" s="133"/>
      <c r="B339" s="133"/>
      <c r="C339" s="133"/>
      <c r="D339" s="133"/>
      <c r="E339" s="133"/>
      <c r="F339" s="133"/>
      <c r="G339" s="133"/>
      <c r="H339" s="133"/>
      <c r="I339" s="133"/>
      <c r="J339" s="133"/>
      <c r="K339" s="133"/>
      <c r="L339" s="94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</row>
    <row r="340" spans="1:26" ht="12.75" customHeight="1">
      <c r="A340" s="133"/>
      <c r="B340" s="133"/>
      <c r="C340" s="133"/>
      <c r="D340" s="133"/>
      <c r="E340" s="133"/>
      <c r="F340" s="133"/>
      <c r="G340" s="133"/>
      <c r="H340" s="133"/>
      <c r="I340" s="133"/>
      <c r="J340" s="133"/>
      <c r="K340" s="133"/>
      <c r="L340" s="94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</row>
    <row r="341" spans="1:26" ht="12.75" customHeight="1">
      <c r="A341" s="133"/>
      <c r="B341" s="133"/>
      <c r="C341" s="133"/>
      <c r="D341" s="133"/>
      <c r="E341" s="133"/>
      <c r="F341" s="133"/>
      <c r="G341" s="133"/>
      <c r="H341" s="133"/>
      <c r="I341" s="133"/>
      <c r="J341" s="133"/>
      <c r="K341" s="133"/>
      <c r="L341" s="94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</row>
    <row r="342" spans="1:26" ht="12.75" customHeight="1">
      <c r="A342" s="133"/>
      <c r="B342" s="133"/>
      <c r="C342" s="133"/>
      <c r="D342" s="133"/>
      <c r="E342" s="133"/>
      <c r="F342" s="133"/>
      <c r="G342" s="133"/>
      <c r="H342" s="133"/>
      <c r="I342" s="133"/>
      <c r="J342" s="133"/>
      <c r="K342" s="133"/>
      <c r="L342" s="94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</row>
    <row r="343" spans="1:26" ht="12.75" customHeight="1">
      <c r="A343" s="133"/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94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</row>
    <row r="344" spans="1:26" ht="12.75" customHeight="1">
      <c r="A344" s="133"/>
      <c r="B344" s="133"/>
      <c r="C344" s="133"/>
      <c r="D344" s="133"/>
      <c r="E344" s="133"/>
      <c r="F344" s="133"/>
      <c r="G344" s="133"/>
      <c r="H344" s="133"/>
      <c r="I344" s="133"/>
      <c r="J344" s="133"/>
      <c r="K344" s="133"/>
      <c r="L344" s="94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</row>
    <row r="345" spans="1:26" ht="12.75" customHeight="1">
      <c r="A345" s="133"/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94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</row>
    <row r="346" spans="1:26" ht="12.75" customHeight="1">
      <c r="A346" s="133"/>
      <c r="B346" s="133"/>
      <c r="C346" s="133"/>
      <c r="D346" s="133"/>
      <c r="E346" s="133"/>
      <c r="F346" s="133"/>
      <c r="G346" s="133"/>
      <c r="H346" s="133"/>
      <c r="I346" s="133"/>
      <c r="J346" s="133"/>
      <c r="K346" s="133"/>
      <c r="L346" s="94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</row>
    <row r="347" spans="1:26" ht="12.75" customHeight="1">
      <c r="A347" s="133"/>
      <c r="B347" s="133"/>
      <c r="C347" s="133"/>
      <c r="D347" s="133"/>
      <c r="E347" s="133"/>
      <c r="F347" s="133"/>
      <c r="G347" s="133"/>
      <c r="H347" s="133"/>
      <c r="I347" s="133"/>
      <c r="J347" s="133"/>
      <c r="K347" s="133"/>
      <c r="L347" s="94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</row>
    <row r="348" spans="1:26" ht="12.75" customHeight="1">
      <c r="A348" s="133"/>
      <c r="B348" s="133"/>
      <c r="C348" s="133"/>
      <c r="D348" s="133"/>
      <c r="E348" s="133"/>
      <c r="F348" s="133"/>
      <c r="G348" s="133"/>
      <c r="H348" s="133"/>
      <c r="I348" s="133"/>
      <c r="J348" s="133"/>
      <c r="K348" s="133"/>
      <c r="L348" s="94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</row>
    <row r="349" spans="1:26" ht="12.75" customHeight="1">
      <c r="A349" s="133"/>
      <c r="B349" s="133"/>
      <c r="C349" s="133"/>
      <c r="D349" s="133"/>
      <c r="E349" s="133"/>
      <c r="F349" s="133"/>
      <c r="G349" s="133"/>
      <c r="H349" s="133"/>
      <c r="I349" s="133"/>
      <c r="J349" s="133"/>
      <c r="K349" s="133"/>
      <c r="L349" s="94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</row>
    <row r="350" spans="1:26" ht="12.75" customHeight="1">
      <c r="A350" s="133"/>
      <c r="B350" s="133"/>
      <c r="C350" s="133"/>
      <c r="D350" s="133"/>
      <c r="E350" s="133"/>
      <c r="F350" s="133"/>
      <c r="G350" s="133"/>
      <c r="H350" s="133"/>
      <c r="I350" s="133"/>
      <c r="J350" s="133"/>
      <c r="K350" s="133"/>
      <c r="L350" s="94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</row>
    <row r="351" spans="1:26" ht="12.75" customHeight="1">
      <c r="A351" s="133"/>
      <c r="B351" s="133"/>
      <c r="C351" s="133"/>
      <c r="D351" s="133"/>
      <c r="E351" s="133"/>
      <c r="F351" s="133"/>
      <c r="G351" s="133"/>
      <c r="H351" s="133"/>
      <c r="I351" s="133"/>
      <c r="J351" s="133"/>
      <c r="K351" s="133"/>
      <c r="L351" s="94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</row>
    <row r="352" spans="1:26" ht="12.75" customHeight="1">
      <c r="A352" s="133"/>
      <c r="B352" s="133"/>
      <c r="C352" s="133"/>
      <c r="D352" s="133"/>
      <c r="E352" s="133"/>
      <c r="F352" s="133"/>
      <c r="G352" s="133"/>
      <c r="H352" s="133"/>
      <c r="I352" s="133"/>
      <c r="J352" s="133"/>
      <c r="K352" s="133"/>
      <c r="L352" s="94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</row>
    <row r="353" spans="1:26" ht="12.75" customHeight="1">
      <c r="A353" s="133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94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</row>
    <row r="354" spans="1:26" ht="12.75" customHeight="1">
      <c r="A354" s="133"/>
      <c r="B354" s="133"/>
      <c r="C354" s="133"/>
      <c r="D354" s="133"/>
      <c r="E354" s="133"/>
      <c r="F354" s="133"/>
      <c r="G354" s="133"/>
      <c r="H354" s="133"/>
      <c r="I354" s="133"/>
      <c r="J354" s="133"/>
      <c r="K354" s="133"/>
      <c r="L354" s="94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</row>
    <row r="355" spans="1:26" ht="12.75" customHeight="1">
      <c r="A355" s="133"/>
      <c r="B355" s="133"/>
      <c r="C355" s="133"/>
      <c r="D355" s="133"/>
      <c r="E355" s="133"/>
      <c r="F355" s="133"/>
      <c r="G355" s="133"/>
      <c r="H355" s="133"/>
      <c r="I355" s="133"/>
      <c r="J355" s="133"/>
      <c r="K355" s="133"/>
      <c r="L355" s="94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</row>
    <row r="356" spans="1:26" ht="12.75" customHeight="1">
      <c r="A356" s="133"/>
      <c r="B356" s="133"/>
      <c r="C356" s="133"/>
      <c r="D356" s="133"/>
      <c r="E356" s="133"/>
      <c r="F356" s="133"/>
      <c r="G356" s="133"/>
      <c r="H356" s="133"/>
      <c r="I356" s="133"/>
      <c r="J356" s="133"/>
      <c r="K356" s="133"/>
      <c r="L356" s="94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</row>
    <row r="357" spans="1:26" ht="12.75" customHeight="1">
      <c r="A357" s="133"/>
      <c r="B357" s="133"/>
      <c r="C357" s="133"/>
      <c r="D357" s="133"/>
      <c r="E357" s="133"/>
      <c r="F357" s="133"/>
      <c r="G357" s="133"/>
      <c r="H357" s="133"/>
      <c r="I357" s="133"/>
      <c r="J357" s="133"/>
      <c r="K357" s="133"/>
      <c r="L357" s="94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</row>
    <row r="358" spans="1:26" ht="12.75" customHeight="1">
      <c r="A358" s="133"/>
      <c r="B358" s="133"/>
      <c r="C358" s="133"/>
      <c r="D358" s="133"/>
      <c r="E358" s="133"/>
      <c r="F358" s="133"/>
      <c r="G358" s="133"/>
      <c r="H358" s="133"/>
      <c r="I358" s="133"/>
      <c r="J358" s="133"/>
      <c r="K358" s="133"/>
      <c r="L358" s="94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</row>
    <row r="359" spans="1:26" ht="12.75" customHeight="1">
      <c r="A359" s="133"/>
      <c r="B359" s="133"/>
      <c r="C359" s="133"/>
      <c r="D359" s="133"/>
      <c r="E359" s="133"/>
      <c r="F359" s="133"/>
      <c r="G359" s="133"/>
      <c r="H359" s="133"/>
      <c r="I359" s="133"/>
      <c r="J359" s="133"/>
      <c r="K359" s="133"/>
      <c r="L359" s="94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</row>
    <row r="360" spans="1:26" ht="12.75" customHeight="1">
      <c r="A360" s="133"/>
      <c r="B360" s="133"/>
      <c r="C360" s="133"/>
      <c r="D360" s="133"/>
      <c r="E360" s="133"/>
      <c r="F360" s="133"/>
      <c r="G360" s="133"/>
      <c r="H360" s="133"/>
      <c r="I360" s="133"/>
      <c r="J360" s="133"/>
      <c r="K360" s="133"/>
      <c r="L360" s="94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</row>
    <row r="361" spans="1:26" ht="12.75" customHeight="1">
      <c r="A361" s="133"/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94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</row>
    <row r="362" spans="1:26" ht="12.75" customHeight="1">
      <c r="A362" s="133"/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94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</row>
    <row r="363" spans="1:26" ht="12.75" customHeight="1">
      <c r="A363" s="133"/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  <c r="L363" s="94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</row>
    <row r="364" spans="1:26" ht="12.75" customHeight="1">
      <c r="A364" s="133"/>
      <c r="B364" s="133"/>
      <c r="C364" s="133"/>
      <c r="D364" s="133"/>
      <c r="E364" s="133"/>
      <c r="F364" s="133"/>
      <c r="G364" s="133"/>
      <c r="H364" s="133"/>
      <c r="I364" s="133"/>
      <c r="J364" s="133"/>
      <c r="K364" s="133"/>
      <c r="L364" s="94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</row>
    <row r="365" spans="1:26" ht="12.75" customHeight="1">
      <c r="A365" s="133"/>
      <c r="B365" s="133"/>
      <c r="C365" s="133"/>
      <c r="D365" s="133"/>
      <c r="E365" s="133"/>
      <c r="F365" s="133"/>
      <c r="G365" s="133"/>
      <c r="H365" s="133"/>
      <c r="I365" s="133"/>
      <c r="J365" s="133"/>
      <c r="K365" s="133"/>
      <c r="L365" s="94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</row>
    <row r="366" spans="1:26" ht="12.75" customHeight="1">
      <c r="A366" s="133"/>
      <c r="B366" s="133"/>
      <c r="C366" s="133"/>
      <c r="D366" s="133"/>
      <c r="E366" s="133"/>
      <c r="F366" s="133"/>
      <c r="G366" s="133"/>
      <c r="H366" s="133"/>
      <c r="I366" s="133"/>
      <c r="J366" s="133"/>
      <c r="K366" s="133"/>
      <c r="L366" s="94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</row>
    <row r="367" spans="1:26" ht="12.75" customHeight="1">
      <c r="A367" s="133"/>
      <c r="B367" s="133"/>
      <c r="C367" s="133"/>
      <c r="D367" s="133"/>
      <c r="E367" s="133"/>
      <c r="F367" s="133"/>
      <c r="G367" s="133"/>
      <c r="H367" s="133"/>
      <c r="I367" s="133"/>
      <c r="J367" s="133"/>
      <c r="K367" s="133"/>
      <c r="L367" s="94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</row>
    <row r="368" spans="1:26" ht="12.75" customHeight="1">
      <c r="A368" s="133"/>
      <c r="B368" s="133"/>
      <c r="C368" s="133"/>
      <c r="D368" s="133"/>
      <c r="E368" s="133"/>
      <c r="F368" s="133"/>
      <c r="G368" s="133"/>
      <c r="H368" s="133"/>
      <c r="I368" s="133"/>
      <c r="J368" s="133"/>
      <c r="K368" s="133"/>
      <c r="L368" s="94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</row>
    <row r="369" spans="1:26" ht="12.75" customHeight="1">
      <c r="A369" s="133"/>
      <c r="B369" s="133"/>
      <c r="C369" s="133"/>
      <c r="D369" s="133"/>
      <c r="E369" s="133"/>
      <c r="F369" s="133"/>
      <c r="G369" s="133"/>
      <c r="H369" s="133"/>
      <c r="I369" s="133"/>
      <c r="J369" s="133"/>
      <c r="K369" s="133"/>
      <c r="L369" s="94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</row>
    <row r="370" spans="1:26" ht="12.75" customHeight="1">
      <c r="A370" s="133"/>
      <c r="B370" s="133"/>
      <c r="C370" s="133"/>
      <c r="D370" s="133"/>
      <c r="E370" s="133"/>
      <c r="F370" s="133"/>
      <c r="G370" s="133"/>
      <c r="H370" s="133"/>
      <c r="I370" s="133"/>
      <c r="J370" s="133"/>
      <c r="K370" s="133"/>
      <c r="L370" s="94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</row>
    <row r="371" spans="1:26" ht="12.75" customHeight="1">
      <c r="A371" s="133"/>
      <c r="B371" s="133"/>
      <c r="C371" s="133"/>
      <c r="D371" s="133"/>
      <c r="E371" s="133"/>
      <c r="F371" s="133"/>
      <c r="G371" s="133"/>
      <c r="H371" s="133"/>
      <c r="I371" s="133"/>
      <c r="J371" s="133"/>
      <c r="K371" s="133"/>
      <c r="L371" s="94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</row>
    <row r="372" spans="1:26" ht="12.75" customHeight="1">
      <c r="A372" s="133"/>
      <c r="B372" s="133"/>
      <c r="C372" s="133"/>
      <c r="D372" s="133"/>
      <c r="E372" s="133"/>
      <c r="F372" s="133"/>
      <c r="G372" s="133"/>
      <c r="H372" s="133"/>
      <c r="I372" s="133"/>
      <c r="J372" s="133"/>
      <c r="K372" s="133"/>
      <c r="L372" s="94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</row>
    <row r="373" spans="1:26" ht="12.75" customHeight="1">
      <c r="A373" s="133"/>
      <c r="B373" s="133"/>
      <c r="C373" s="133"/>
      <c r="D373" s="133"/>
      <c r="E373" s="133"/>
      <c r="F373" s="133"/>
      <c r="G373" s="133"/>
      <c r="H373" s="133"/>
      <c r="I373" s="133"/>
      <c r="J373" s="133"/>
      <c r="K373" s="133"/>
      <c r="L373" s="94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</row>
    <row r="374" spans="1:26" ht="12.75" customHeight="1">
      <c r="A374" s="133"/>
      <c r="B374" s="133"/>
      <c r="C374" s="133"/>
      <c r="D374" s="133"/>
      <c r="E374" s="133"/>
      <c r="F374" s="133"/>
      <c r="G374" s="133"/>
      <c r="H374" s="133"/>
      <c r="I374" s="133"/>
      <c r="J374" s="133"/>
      <c r="K374" s="133"/>
      <c r="L374" s="94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</row>
    <row r="375" spans="1:26" ht="12.75" customHeight="1">
      <c r="A375" s="133"/>
      <c r="B375" s="133"/>
      <c r="C375" s="133"/>
      <c r="D375" s="133"/>
      <c r="E375" s="133"/>
      <c r="F375" s="133"/>
      <c r="G375" s="133"/>
      <c r="H375" s="133"/>
      <c r="I375" s="133"/>
      <c r="J375" s="133"/>
      <c r="K375" s="133"/>
      <c r="L375" s="94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</row>
    <row r="376" spans="1:26" ht="12.75" customHeight="1">
      <c r="A376" s="133"/>
      <c r="B376" s="133"/>
      <c r="C376" s="133"/>
      <c r="D376" s="133"/>
      <c r="E376" s="133"/>
      <c r="F376" s="133"/>
      <c r="G376" s="133"/>
      <c r="H376" s="133"/>
      <c r="I376" s="133"/>
      <c r="J376" s="133"/>
      <c r="K376" s="133"/>
      <c r="L376" s="94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</row>
    <row r="377" spans="1:26" ht="12.75" customHeight="1">
      <c r="A377" s="133"/>
      <c r="B377" s="133"/>
      <c r="C377" s="133"/>
      <c r="D377" s="133"/>
      <c r="E377" s="133"/>
      <c r="F377" s="133"/>
      <c r="G377" s="133"/>
      <c r="H377" s="133"/>
      <c r="I377" s="133"/>
      <c r="J377" s="133"/>
      <c r="K377" s="133"/>
      <c r="L377" s="94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</row>
    <row r="378" spans="1:26" ht="12.75" customHeight="1">
      <c r="A378" s="133"/>
      <c r="B378" s="133"/>
      <c r="C378" s="133"/>
      <c r="D378" s="133"/>
      <c r="E378" s="133"/>
      <c r="F378" s="133"/>
      <c r="G378" s="133"/>
      <c r="H378" s="133"/>
      <c r="I378" s="133"/>
      <c r="J378" s="133"/>
      <c r="K378" s="133"/>
      <c r="L378" s="94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</row>
    <row r="379" spans="1:26" ht="12.75" customHeight="1">
      <c r="A379" s="133"/>
      <c r="B379" s="133"/>
      <c r="C379" s="133"/>
      <c r="D379" s="133"/>
      <c r="E379" s="133"/>
      <c r="F379" s="133"/>
      <c r="G379" s="133"/>
      <c r="H379" s="133"/>
      <c r="I379" s="133"/>
      <c r="J379" s="133"/>
      <c r="K379" s="133"/>
      <c r="L379" s="94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</row>
    <row r="380" spans="1:26" ht="12.75" customHeight="1">
      <c r="A380" s="133"/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  <c r="L380" s="94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</row>
    <row r="381" spans="1:26" ht="12.75" customHeight="1">
      <c r="A381" s="133"/>
      <c r="B381" s="133"/>
      <c r="C381" s="133"/>
      <c r="D381" s="133"/>
      <c r="E381" s="133"/>
      <c r="F381" s="133"/>
      <c r="G381" s="133"/>
      <c r="H381" s="133"/>
      <c r="I381" s="133"/>
      <c r="J381" s="133"/>
      <c r="K381" s="133"/>
      <c r="L381" s="94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</row>
    <row r="382" spans="1:26" ht="12.75" customHeight="1">
      <c r="A382" s="133"/>
      <c r="B382" s="133"/>
      <c r="C382" s="133"/>
      <c r="D382" s="133"/>
      <c r="E382" s="133"/>
      <c r="F382" s="133"/>
      <c r="G382" s="133"/>
      <c r="H382" s="133"/>
      <c r="I382" s="133"/>
      <c r="J382" s="133"/>
      <c r="K382" s="133"/>
      <c r="L382" s="94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</row>
    <row r="383" spans="1:26" ht="12.75" customHeight="1">
      <c r="A383" s="133"/>
      <c r="B383" s="133"/>
      <c r="C383" s="133"/>
      <c r="D383" s="133"/>
      <c r="E383" s="133"/>
      <c r="F383" s="133"/>
      <c r="G383" s="133"/>
      <c r="H383" s="133"/>
      <c r="I383" s="133"/>
      <c r="J383" s="133"/>
      <c r="K383" s="133"/>
      <c r="L383" s="94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</row>
    <row r="384" spans="1:26" ht="12.75" customHeight="1">
      <c r="A384" s="133"/>
      <c r="B384" s="133"/>
      <c r="C384" s="133"/>
      <c r="D384" s="133"/>
      <c r="E384" s="133"/>
      <c r="F384" s="133"/>
      <c r="G384" s="133"/>
      <c r="H384" s="133"/>
      <c r="I384" s="133"/>
      <c r="J384" s="133"/>
      <c r="K384" s="133"/>
      <c r="L384" s="94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</row>
    <row r="385" spans="1:26" ht="12.75" customHeight="1">
      <c r="A385" s="133"/>
      <c r="B385" s="133"/>
      <c r="C385" s="133"/>
      <c r="D385" s="133"/>
      <c r="E385" s="133"/>
      <c r="F385" s="133"/>
      <c r="G385" s="133"/>
      <c r="H385" s="133"/>
      <c r="I385" s="133"/>
      <c r="J385" s="133"/>
      <c r="K385" s="133"/>
      <c r="L385" s="94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</row>
    <row r="386" spans="1:26" ht="12.75" customHeight="1">
      <c r="A386" s="133"/>
      <c r="B386" s="133"/>
      <c r="C386" s="133"/>
      <c r="D386" s="133"/>
      <c r="E386" s="133"/>
      <c r="F386" s="133"/>
      <c r="G386" s="133"/>
      <c r="H386" s="133"/>
      <c r="I386" s="133"/>
      <c r="J386" s="133"/>
      <c r="K386" s="133"/>
      <c r="L386" s="94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</row>
    <row r="387" spans="1:26" ht="12.75" customHeight="1">
      <c r="A387" s="133"/>
      <c r="B387" s="133"/>
      <c r="C387" s="133"/>
      <c r="D387" s="133"/>
      <c r="E387" s="133"/>
      <c r="F387" s="133"/>
      <c r="G387" s="133"/>
      <c r="H387" s="133"/>
      <c r="I387" s="133"/>
      <c r="J387" s="133"/>
      <c r="K387" s="133"/>
      <c r="L387" s="94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</row>
    <row r="388" spans="1:26" ht="12.75" customHeight="1">
      <c r="A388" s="133"/>
      <c r="B388" s="133"/>
      <c r="C388" s="133"/>
      <c r="D388" s="133"/>
      <c r="E388" s="133"/>
      <c r="F388" s="133"/>
      <c r="G388" s="133"/>
      <c r="H388" s="133"/>
      <c r="I388" s="133"/>
      <c r="J388" s="133"/>
      <c r="K388" s="133"/>
      <c r="L388" s="94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</row>
    <row r="389" spans="1:26" ht="12.75" customHeight="1">
      <c r="A389" s="133"/>
      <c r="B389" s="133"/>
      <c r="C389" s="133"/>
      <c r="D389" s="133"/>
      <c r="E389" s="133"/>
      <c r="F389" s="133"/>
      <c r="G389" s="133"/>
      <c r="H389" s="133"/>
      <c r="I389" s="133"/>
      <c r="J389" s="133"/>
      <c r="K389" s="133"/>
      <c r="L389" s="94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</row>
    <row r="390" spans="1:26" ht="12.75" customHeight="1">
      <c r="A390" s="133"/>
      <c r="B390" s="133"/>
      <c r="C390" s="133"/>
      <c r="D390" s="133"/>
      <c r="E390" s="133"/>
      <c r="F390" s="133"/>
      <c r="G390" s="133"/>
      <c r="H390" s="133"/>
      <c r="I390" s="133"/>
      <c r="J390" s="133"/>
      <c r="K390" s="133"/>
      <c r="L390" s="94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</row>
    <row r="391" spans="1:26" ht="12.75" customHeight="1">
      <c r="A391" s="133"/>
      <c r="B391" s="133"/>
      <c r="C391" s="133"/>
      <c r="D391" s="133"/>
      <c r="E391" s="133"/>
      <c r="F391" s="133"/>
      <c r="G391" s="133"/>
      <c r="H391" s="133"/>
      <c r="I391" s="133"/>
      <c r="J391" s="133"/>
      <c r="K391" s="133"/>
      <c r="L391" s="94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</row>
    <row r="392" spans="1:26" ht="12.75" customHeight="1">
      <c r="A392" s="133"/>
      <c r="B392" s="133"/>
      <c r="C392" s="133"/>
      <c r="D392" s="133"/>
      <c r="E392" s="133"/>
      <c r="F392" s="133"/>
      <c r="G392" s="133"/>
      <c r="H392" s="133"/>
      <c r="I392" s="133"/>
      <c r="J392" s="133"/>
      <c r="K392" s="133"/>
      <c r="L392" s="94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</row>
    <row r="393" spans="1:26" ht="12.75" customHeight="1">
      <c r="A393" s="133"/>
      <c r="B393" s="133"/>
      <c r="C393" s="133"/>
      <c r="D393" s="133"/>
      <c r="E393" s="133"/>
      <c r="F393" s="133"/>
      <c r="G393" s="133"/>
      <c r="H393" s="133"/>
      <c r="I393" s="133"/>
      <c r="J393" s="133"/>
      <c r="K393" s="133"/>
      <c r="L393" s="94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</row>
    <row r="394" spans="1:26" ht="12.75" customHeight="1">
      <c r="A394" s="133"/>
      <c r="B394" s="133"/>
      <c r="C394" s="133"/>
      <c r="D394" s="133"/>
      <c r="E394" s="133"/>
      <c r="F394" s="133"/>
      <c r="G394" s="133"/>
      <c r="H394" s="133"/>
      <c r="I394" s="133"/>
      <c r="J394" s="133"/>
      <c r="K394" s="133"/>
      <c r="L394" s="94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</row>
    <row r="395" spans="1:26" ht="12.75" customHeight="1">
      <c r="A395" s="133"/>
      <c r="B395" s="133"/>
      <c r="C395" s="133"/>
      <c r="D395" s="133"/>
      <c r="E395" s="133"/>
      <c r="F395" s="133"/>
      <c r="G395" s="133"/>
      <c r="H395" s="133"/>
      <c r="I395" s="133"/>
      <c r="J395" s="133"/>
      <c r="K395" s="133"/>
      <c r="L395" s="94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</row>
    <row r="396" spans="1:26" ht="12.75" customHeight="1">
      <c r="A396" s="133"/>
      <c r="B396" s="133"/>
      <c r="C396" s="133"/>
      <c r="D396" s="133"/>
      <c r="E396" s="133"/>
      <c r="F396" s="133"/>
      <c r="G396" s="133"/>
      <c r="H396" s="133"/>
      <c r="I396" s="133"/>
      <c r="J396" s="133"/>
      <c r="K396" s="133"/>
      <c r="L396" s="94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</row>
    <row r="397" spans="1:26" ht="12.75" customHeight="1">
      <c r="A397" s="133"/>
      <c r="B397" s="133"/>
      <c r="C397" s="133"/>
      <c r="D397" s="133"/>
      <c r="E397" s="133"/>
      <c r="F397" s="133"/>
      <c r="G397" s="133"/>
      <c r="H397" s="133"/>
      <c r="I397" s="133"/>
      <c r="J397" s="133"/>
      <c r="K397" s="133"/>
      <c r="L397" s="94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</row>
    <row r="398" spans="1:26" ht="12.75" customHeight="1">
      <c r="A398" s="133"/>
      <c r="B398" s="133"/>
      <c r="C398" s="133"/>
      <c r="D398" s="133"/>
      <c r="E398" s="133"/>
      <c r="F398" s="133"/>
      <c r="G398" s="133"/>
      <c r="H398" s="133"/>
      <c r="I398" s="133"/>
      <c r="J398" s="133"/>
      <c r="K398" s="133"/>
      <c r="L398" s="94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</row>
    <row r="399" spans="1:26" ht="12.75" customHeight="1">
      <c r="A399" s="133"/>
      <c r="B399" s="133"/>
      <c r="C399" s="133"/>
      <c r="D399" s="133"/>
      <c r="E399" s="133"/>
      <c r="F399" s="133"/>
      <c r="G399" s="133"/>
      <c r="H399" s="133"/>
      <c r="I399" s="133"/>
      <c r="J399" s="133"/>
      <c r="K399" s="133"/>
      <c r="L399" s="94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</row>
    <row r="400" spans="1:26" ht="12.75" customHeight="1">
      <c r="A400" s="133"/>
      <c r="B400" s="133"/>
      <c r="C400" s="133"/>
      <c r="D400" s="133"/>
      <c r="E400" s="133"/>
      <c r="F400" s="133"/>
      <c r="G400" s="133"/>
      <c r="H400" s="133"/>
      <c r="I400" s="133"/>
      <c r="J400" s="133"/>
      <c r="K400" s="133"/>
      <c r="L400" s="94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</row>
    <row r="401" spans="1:26" ht="12.75" customHeight="1">
      <c r="A401" s="133"/>
      <c r="B401" s="133"/>
      <c r="C401" s="133"/>
      <c r="D401" s="133"/>
      <c r="E401" s="133"/>
      <c r="F401" s="133"/>
      <c r="G401" s="133"/>
      <c r="H401" s="133"/>
      <c r="I401" s="133"/>
      <c r="J401" s="133"/>
      <c r="K401" s="133"/>
      <c r="L401" s="94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</row>
    <row r="402" spans="1:26" ht="12.75" customHeight="1">
      <c r="A402" s="133"/>
      <c r="B402" s="133"/>
      <c r="C402" s="133"/>
      <c r="D402" s="133"/>
      <c r="E402" s="133"/>
      <c r="F402" s="133"/>
      <c r="G402" s="133"/>
      <c r="H402" s="133"/>
      <c r="I402" s="133"/>
      <c r="J402" s="133"/>
      <c r="K402" s="133"/>
      <c r="L402" s="94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</row>
    <row r="403" spans="1:26" ht="12.75" customHeight="1">
      <c r="A403" s="133"/>
      <c r="B403" s="133"/>
      <c r="C403" s="133"/>
      <c r="D403" s="133"/>
      <c r="E403" s="133"/>
      <c r="F403" s="133"/>
      <c r="G403" s="133"/>
      <c r="H403" s="133"/>
      <c r="I403" s="133"/>
      <c r="J403" s="133"/>
      <c r="K403" s="133"/>
      <c r="L403" s="94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</row>
    <row r="404" spans="1:26" ht="12.75" customHeight="1">
      <c r="A404" s="133"/>
      <c r="B404" s="133"/>
      <c r="C404" s="133"/>
      <c r="D404" s="133"/>
      <c r="E404" s="133"/>
      <c r="F404" s="133"/>
      <c r="G404" s="133"/>
      <c r="H404" s="133"/>
      <c r="I404" s="133"/>
      <c r="J404" s="133"/>
      <c r="K404" s="133"/>
      <c r="L404" s="94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</row>
    <row r="405" spans="1:26" ht="12.75" customHeight="1">
      <c r="A405" s="133"/>
      <c r="B405" s="133"/>
      <c r="C405" s="133"/>
      <c r="D405" s="133"/>
      <c r="E405" s="133"/>
      <c r="F405" s="133"/>
      <c r="G405" s="133"/>
      <c r="H405" s="133"/>
      <c r="I405" s="133"/>
      <c r="J405" s="133"/>
      <c r="K405" s="133"/>
      <c r="L405" s="94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</row>
    <row r="406" spans="1:26" ht="12.75" customHeight="1">
      <c r="A406" s="133"/>
      <c r="B406" s="133"/>
      <c r="C406" s="133"/>
      <c r="D406" s="133"/>
      <c r="E406" s="133"/>
      <c r="F406" s="133"/>
      <c r="G406" s="133"/>
      <c r="H406" s="133"/>
      <c r="I406" s="133"/>
      <c r="J406" s="133"/>
      <c r="K406" s="133"/>
      <c r="L406" s="94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</row>
    <row r="407" spans="1:26" ht="12.75" customHeight="1">
      <c r="A407" s="133"/>
      <c r="B407" s="133"/>
      <c r="C407" s="133"/>
      <c r="D407" s="133"/>
      <c r="E407" s="133"/>
      <c r="F407" s="133"/>
      <c r="G407" s="133"/>
      <c r="H407" s="133"/>
      <c r="I407" s="133"/>
      <c r="J407" s="133"/>
      <c r="K407" s="133"/>
      <c r="L407" s="94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</row>
    <row r="408" spans="1:26" ht="12.75" customHeight="1">
      <c r="A408" s="133"/>
      <c r="B408" s="133"/>
      <c r="C408" s="133"/>
      <c r="D408" s="133"/>
      <c r="E408" s="133"/>
      <c r="F408" s="133"/>
      <c r="G408" s="133"/>
      <c r="H408" s="133"/>
      <c r="I408" s="133"/>
      <c r="J408" s="133"/>
      <c r="K408" s="133"/>
      <c r="L408" s="94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</row>
    <row r="409" spans="1:26" ht="12.75" customHeight="1">
      <c r="A409" s="133"/>
      <c r="B409" s="133"/>
      <c r="C409" s="133"/>
      <c r="D409" s="133"/>
      <c r="E409" s="133"/>
      <c r="F409" s="133"/>
      <c r="G409" s="133"/>
      <c r="H409" s="133"/>
      <c r="I409" s="133"/>
      <c r="J409" s="133"/>
      <c r="K409" s="133"/>
      <c r="L409" s="94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</row>
    <row r="410" spans="1:26" ht="12.75" customHeight="1">
      <c r="A410" s="133"/>
      <c r="B410" s="133"/>
      <c r="C410" s="133"/>
      <c r="D410" s="133"/>
      <c r="E410" s="133"/>
      <c r="F410" s="133"/>
      <c r="G410" s="133"/>
      <c r="H410" s="133"/>
      <c r="I410" s="133"/>
      <c r="J410" s="133"/>
      <c r="K410" s="133"/>
      <c r="L410" s="94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</row>
    <row r="411" spans="1:26" ht="12.75" customHeight="1">
      <c r="A411" s="133"/>
      <c r="B411" s="133"/>
      <c r="C411" s="133"/>
      <c r="D411" s="133"/>
      <c r="E411" s="133"/>
      <c r="F411" s="133"/>
      <c r="G411" s="133"/>
      <c r="H411" s="133"/>
      <c r="I411" s="133"/>
      <c r="J411" s="133"/>
      <c r="K411" s="133"/>
      <c r="L411" s="94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</row>
    <row r="412" spans="1:26" ht="12.75" customHeight="1">
      <c r="A412" s="133"/>
      <c r="B412" s="133"/>
      <c r="C412" s="133"/>
      <c r="D412" s="133"/>
      <c r="E412" s="133"/>
      <c r="F412" s="133"/>
      <c r="G412" s="133"/>
      <c r="H412" s="133"/>
      <c r="I412" s="133"/>
      <c r="J412" s="133"/>
      <c r="K412" s="133"/>
      <c r="L412" s="94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</row>
    <row r="413" spans="1:26" ht="12.75" customHeight="1">
      <c r="A413" s="133"/>
      <c r="B413" s="133"/>
      <c r="C413" s="133"/>
      <c r="D413" s="133"/>
      <c r="E413" s="133"/>
      <c r="F413" s="133"/>
      <c r="G413" s="133"/>
      <c r="H413" s="133"/>
      <c r="I413" s="133"/>
      <c r="J413" s="133"/>
      <c r="K413" s="133"/>
      <c r="L413" s="94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</row>
    <row r="414" spans="1:26" ht="12.75" customHeight="1">
      <c r="A414" s="133"/>
      <c r="B414" s="133"/>
      <c r="C414" s="133"/>
      <c r="D414" s="133"/>
      <c r="E414" s="133"/>
      <c r="F414" s="133"/>
      <c r="G414" s="133"/>
      <c r="H414" s="133"/>
      <c r="I414" s="133"/>
      <c r="J414" s="133"/>
      <c r="K414" s="133"/>
      <c r="L414" s="94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</row>
    <row r="415" spans="1:26" ht="12.75" customHeight="1">
      <c r="A415" s="133"/>
      <c r="B415" s="133"/>
      <c r="C415" s="133"/>
      <c r="D415" s="133"/>
      <c r="E415" s="133"/>
      <c r="F415" s="133"/>
      <c r="G415" s="133"/>
      <c r="H415" s="133"/>
      <c r="I415" s="133"/>
      <c r="J415" s="133"/>
      <c r="K415" s="133"/>
      <c r="L415" s="94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</row>
    <row r="416" spans="1:26" ht="12.75" customHeight="1">
      <c r="A416" s="133"/>
      <c r="B416" s="133"/>
      <c r="C416" s="133"/>
      <c r="D416" s="133"/>
      <c r="E416" s="133"/>
      <c r="F416" s="133"/>
      <c r="G416" s="133"/>
      <c r="H416" s="133"/>
      <c r="I416" s="133"/>
      <c r="J416" s="133"/>
      <c r="K416" s="133"/>
      <c r="L416" s="94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</row>
    <row r="417" spans="1:26" ht="12.75" customHeight="1">
      <c r="A417" s="133"/>
      <c r="B417" s="133"/>
      <c r="C417" s="133"/>
      <c r="D417" s="133"/>
      <c r="E417" s="133"/>
      <c r="F417" s="133"/>
      <c r="G417" s="133"/>
      <c r="H417" s="133"/>
      <c r="I417" s="133"/>
      <c r="J417" s="133"/>
      <c r="K417" s="133"/>
      <c r="L417" s="94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</row>
    <row r="418" spans="1:26" ht="12.75" customHeight="1">
      <c r="A418" s="133"/>
      <c r="B418" s="133"/>
      <c r="C418" s="133"/>
      <c r="D418" s="133"/>
      <c r="E418" s="133"/>
      <c r="F418" s="133"/>
      <c r="G418" s="133"/>
      <c r="H418" s="133"/>
      <c r="I418" s="133"/>
      <c r="J418" s="133"/>
      <c r="K418" s="133"/>
      <c r="L418" s="94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</row>
    <row r="419" spans="1:26" ht="12.75" customHeight="1">
      <c r="A419" s="133"/>
      <c r="B419" s="133"/>
      <c r="C419" s="133"/>
      <c r="D419" s="133"/>
      <c r="E419" s="133"/>
      <c r="F419" s="133"/>
      <c r="G419" s="133"/>
      <c r="H419" s="133"/>
      <c r="I419" s="133"/>
      <c r="J419" s="133"/>
      <c r="K419" s="133"/>
      <c r="L419" s="94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</row>
    <row r="420" spans="1:26" ht="12.75" customHeight="1">
      <c r="A420" s="133"/>
      <c r="B420" s="133"/>
      <c r="C420" s="133"/>
      <c r="D420" s="133"/>
      <c r="E420" s="133"/>
      <c r="F420" s="133"/>
      <c r="G420" s="133"/>
      <c r="H420" s="133"/>
      <c r="I420" s="133"/>
      <c r="J420" s="133"/>
      <c r="K420" s="133"/>
      <c r="L420" s="94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</row>
    <row r="421" spans="1:26" ht="12.75" customHeight="1">
      <c r="A421" s="133"/>
      <c r="B421" s="133"/>
      <c r="C421" s="133"/>
      <c r="D421" s="133"/>
      <c r="E421" s="133"/>
      <c r="F421" s="133"/>
      <c r="G421" s="133"/>
      <c r="H421" s="133"/>
      <c r="I421" s="133"/>
      <c r="J421" s="133"/>
      <c r="K421" s="133"/>
      <c r="L421" s="94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</row>
    <row r="422" spans="1:26" ht="12.75" customHeight="1">
      <c r="A422" s="133"/>
      <c r="B422" s="133"/>
      <c r="C422" s="133"/>
      <c r="D422" s="133"/>
      <c r="E422" s="133"/>
      <c r="F422" s="133"/>
      <c r="G422" s="133"/>
      <c r="H422" s="133"/>
      <c r="I422" s="133"/>
      <c r="J422" s="133"/>
      <c r="K422" s="133"/>
      <c r="L422" s="94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</row>
    <row r="423" spans="1:26" ht="12.75" customHeight="1">
      <c r="A423" s="133"/>
      <c r="B423" s="133"/>
      <c r="C423" s="133"/>
      <c r="D423" s="133"/>
      <c r="E423" s="133"/>
      <c r="F423" s="133"/>
      <c r="G423" s="133"/>
      <c r="H423" s="133"/>
      <c r="I423" s="133"/>
      <c r="J423" s="133"/>
      <c r="K423" s="133"/>
      <c r="L423" s="94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</row>
    <row r="424" spans="1:26" ht="12.75" customHeight="1">
      <c r="A424" s="133"/>
      <c r="B424" s="133"/>
      <c r="C424" s="133"/>
      <c r="D424" s="133"/>
      <c r="E424" s="133"/>
      <c r="F424" s="133"/>
      <c r="G424" s="133"/>
      <c r="H424" s="133"/>
      <c r="I424" s="133"/>
      <c r="J424" s="133"/>
      <c r="K424" s="133"/>
      <c r="L424" s="94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</row>
    <row r="425" spans="1:26" ht="12.75" customHeight="1">
      <c r="A425" s="133"/>
      <c r="B425" s="133"/>
      <c r="C425" s="133"/>
      <c r="D425" s="133"/>
      <c r="E425" s="133"/>
      <c r="F425" s="133"/>
      <c r="G425" s="133"/>
      <c r="H425" s="133"/>
      <c r="I425" s="133"/>
      <c r="J425" s="133"/>
      <c r="K425" s="133"/>
      <c r="L425" s="94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</row>
    <row r="426" spans="1:26" ht="12.75" customHeight="1">
      <c r="A426" s="133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94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</row>
    <row r="427" spans="1:26" ht="12.75" customHeight="1">
      <c r="A427" s="133"/>
      <c r="B427" s="133"/>
      <c r="C427" s="133"/>
      <c r="D427" s="133"/>
      <c r="E427" s="133"/>
      <c r="F427" s="133"/>
      <c r="G427" s="133"/>
      <c r="H427" s="133"/>
      <c r="I427" s="133"/>
      <c r="J427" s="133"/>
      <c r="K427" s="133"/>
      <c r="L427" s="94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</row>
    <row r="428" spans="1:26" ht="12.75" customHeight="1">
      <c r="A428" s="133"/>
      <c r="B428" s="133"/>
      <c r="C428" s="133"/>
      <c r="D428" s="133"/>
      <c r="E428" s="133"/>
      <c r="F428" s="133"/>
      <c r="G428" s="133"/>
      <c r="H428" s="133"/>
      <c r="I428" s="133"/>
      <c r="J428" s="133"/>
      <c r="K428" s="133"/>
      <c r="L428" s="94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</row>
    <row r="429" spans="1:26" ht="12.75" customHeight="1">
      <c r="A429" s="133"/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94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</row>
    <row r="430" spans="1:26" ht="12.75" customHeight="1">
      <c r="A430" s="133"/>
      <c r="B430" s="133"/>
      <c r="C430" s="133"/>
      <c r="D430" s="133"/>
      <c r="E430" s="133"/>
      <c r="F430" s="133"/>
      <c r="G430" s="133"/>
      <c r="H430" s="133"/>
      <c r="I430" s="133"/>
      <c r="J430" s="133"/>
      <c r="K430" s="133"/>
      <c r="L430" s="94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</row>
    <row r="431" spans="1:26" ht="12.75" customHeight="1">
      <c r="A431" s="133"/>
      <c r="B431" s="133"/>
      <c r="C431" s="133"/>
      <c r="D431" s="133"/>
      <c r="E431" s="133"/>
      <c r="F431" s="133"/>
      <c r="G431" s="133"/>
      <c r="H431" s="133"/>
      <c r="I431" s="133"/>
      <c r="J431" s="133"/>
      <c r="K431" s="133"/>
      <c r="L431" s="94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</row>
    <row r="432" spans="1:26" ht="12.75" customHeight="1">
      <c r="A432" s="133"/>
      <c r="B432" s="133"/>
      <c r="C432" s="133"/>
      <c r="D432" s="133"/>
      <c r="E432" s="133"/>
      <c r="F432" s="133"/>
      <c r="G432" s="133"/>
      <c r="H432" s="133"/>
      <c r="I432" s="133"/>
      <c r="J432" s="133"/>
      <c r="K432" s="133"/>
      <c r="L432" s="94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</row>
    <row r="433" spans="1:26" ht="12.75" customHeight="1">
      <c r="A433" s="133"/>
      <c r="B433" s="133"/>
      <c r="C433" s="133"/>
      <c r="D433" s="133"/>
      <c r="E433" s="133"/>
      <c r="F433" s="133"/>
      <c r="G433" s="133"/>
      <c r="H433" s="133"/>
      <c r="I433" s="133"/>
      <c r="J433" s="133"/>
      <c r="K433" s="133"/>
      <c r="L433" s="94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</row>
    <row r="434" spans="1:26" ht="12.75" customHeight="1">
      <c r="A434" s="133"/>
      <c r="B434" s="133"/>
      <c r="C434" s="133"/>
      <c r="D434" s="133"/>
      <c r="E434" s="133"/>
      <c r="F434" s="133"/>
      <c r="G434" s="133"/>
      <c r="H434" s="133"/>
      <c r="I434" s="133"/>
      <c r="J434" s="133"/>
      <c r="K434" s="133"/>
      <c r="L434" s="94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</row>
    <row r="435" spans="1:26" ht="12.75" customHeight="1">
      <c r="A435" s="133"/>
      <c r="B435" s="133"/>
      <c r="C435" s="133"/>
      <c r="D435" s="133"/>
      <c r="E435" s="133"/>
      <c r="F435" s="133"/>
      <c r="G435" s="133"/>
      <c r="H435" s="133"/>
      <c r="I435" s="133"/>
      <c r="J435" s="133"/>
      <c r="K435" s="133"/>
      <c r="L435" s="94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</row>
    <row r="436" spans="1:26" ht="12.75" customHeight="1">
      <c r="A436" s="133"/>
      <c r="B436" s="133"/>
      <c r="C436" s="133"/>
      <c r="D436" s="133"/>
      <c r="E436" s="133"/>
      <c r="F436" s="133"/>
      <c r="G436" s="133"/>
      <c r="H436" s="133"/>
      <c r="I436" s="133"/>
      <c r="J436" s="133"/>
      <c r="K436" s="133"/>
      <c r="L436" s="94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</row>
    <row r="437" spans="1:26" ht="12.75" customHeight="1">
      <c r="A437" s="133"/>
      <c r="B437" s="133"/>
      <c r="C437" s="133"/>
      <c r="D437" s="133"/>
      <c r="E437" s="133"/>
      <c r="F437" s="133"/>
      <c r="G437" s="133"/>
      <c r="H437" s="133"/>
      <c r="I437" s="133"/>
      <c r="J437" s="133"/>
      <c r="K437" s="133"/>
      <c r="L437" s="94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</row>
    <row r="438" spans="1:26" ht="12.75" customHeight="1">
      <c r="A438" s="133"/>
      <c r="B438" s="133"/>
      <c r="C438" s="133"/>
      <c r="D438" s="133"/>
      <c r="E438" s="133"/>
      <c r="F438" s="133"/>
      <c r="G438" s="133"/>
      <c r="H438" s="133"/>
      <c r="I438" s="133"/>
      <c r="J438" s="133"/>
      <c r="K438" s="133"/>
      <c r="L438" s="94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</row>
    <row r="439" spans="1:26" ht="12.75" customHeight="1">
      <c r="A439" s="133"/>
      <c r="B439" s="133"/>
      <c r="C439" s="133"/>
      <c r="D439" s="133"/>
      <c r="E439" s="133"/>
      <c r="F439" s="133"/>
      <c r="G439" s="133"/>
      <c r="H439" s="133"/>
      <c r="I439" s="133"/>
      <c r="J439" s="133"/>
      <c r="K439" s="133"/>
      <c r="L439" s="94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</row>
    <row r="440" spans="1:26" ht="12.75" customHeight="1">
      <c r="A440" s="133"/>
      <c r="B440" s="133"/>
      <c r="C440" s="133"/>
      <c r="D440" s="133"/>
      <c r="E440" s="133"/>
      <c r="F440" s="133"/>
      <c r="G440" s="133"/>
      <c r="H440" s="133"/>
      <c r="I440" s="133"/>
      <c r="J440" s="133"/>
      <c r="K440" s="133"/>
      <c r="L440" s="94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</row>
    <row r="441" spans="1:26" ht="12.75" customHeight="1">
      <c r="A441" s="133"/>
      <c r="B441" s="133"/>
      <c r="C441" s="133"/>
      <c r="D441" s="133"/>
      <c r="E441" s="133"/>
      <c r="F441" s="133"/>
      <c r="G441" s="133"/>
      <c r="H441" s="133"/>
      <c r="I441" s="133"/>
      <c r="J441" s="133"/>
      <c r="K441" s="133"/>
      <c r="L441" s="94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</row>
    <row r="442" spans="1:26" ht="12.75" customHeight="1">
      <c r="A442" s="133"/>
      <c r="B442" s="133"/>
      <c r="C442" s="133"/>
      <c r="D442" s="133"/>
      <c r="E442" s="133"/>
      <c r="F442" s="133"/>
      <c r="G442" s="133"/>
      <c r="H442" s="133"/>
      <c r="I442" s="133"/>
      <c r="J442" s="133"/>
      <c r="K442" s="133"/>
      <c r="L442" s="94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</row>
    <row r="443" spans="1:26" ht="12.75" customHeight="1">
      <c r="A443" s="133"/>
      <c r="B443" s="133"/>
      <c r="C443" s="133"/>
      <c r="D443" s="133"/>
      <c r="E443" s="133"/>
      <c r="F443" s="133"/>
      <c r="G443" s="133"/>
      <c r="H443" s="133"/>
      <c r="I443" s="133"/>
      <c r="J443" s="133"/>
      <c r="K443" s="133"/>
      <c r="L443" s="94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</row>
    <row r="444" spans="1:26" ht="12.75" customHeight="1">
      <c r="A444" s="133"/>
      <c r="B444" s="133"/>
      <c r="C444" s="133"/>
      <c r="D444" s="133"/>
      <c r="E444" s="133"/>
      <c r="F444" s="133"/>
      <c r="G444" s="133"/>
      <c r="H444" s="133"/>
      <c r="I444" s="133"/>
      <c r="J444" s="133"/>
      <c r="K444" s="133"/>
      <c r="L444" s="94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</row>
    <row r="445" spans="1:26" ht="12.75" customHeight="1">
      <c r="A445" s="133"/>
      <c r="B445" s="133"/>
      <c r="C445" s="133"/>
      <c r="D445" s="133"/>
      <c r="E445" s="133"/>
      <c r="F445" s="133"/>
      <c r="G445" s="133"/>
      <c r="H445" s="133"/>
      <c r="I445" s="133"/>
      <c r="J445" s="133"/>
      <c r="K445" s="133"/>
      <c r="L445" s="94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</row>
    <row r="446" spans="1:26" ht="12.75" customHeight="1">
      <c r="A446" s="133"/>
      <c r="B446" s="133"/>
      <c r="C446" s="133"/>
      <c r="D446" s="133"/>
      <c r="E446" s="133"/>
      <c r="F446" s="133"/>
      <c r="G446" s="133"/>
      <c r="H446" s="133"/>
      <c r="I446" s="133"/>
      <c r="J446" s="133"/>
      <c r="K446" s="133"/>
      <c r="L446" s="94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</row>
    <row r="447" spans="1:26" ht="12.75" customHeight="1">
      <c r="A447" s="133"/>
      <c r="B447" s="133"/>
      <c r="C447" s="133"/>
      <c r="D447" s="133"/>
      <c r="E447" s="133"/>
      <c r="F447" s="133"/>
      <c r="G447" s="133"/>
      <c r="H447" s="133"/>
      <c r="I447" s="133"/>
      <c r="J447" s="133"/>
      <c r="K447" s="133"/>
      <c r="L447" s="94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</row>
    <row r="448" spans="1:26" ht="12.75" customHeight="1">
      <c r="A448" s="133"/>
      <c r="B448" s="133"/>
      <c r="C448" s="133"/>
      <c r="D448" s="133"/>
      <c r="E448" s="133"/>
      <c r="F448" s="133"/>
      <c r="G448" s="133"/>
      <c r="H448" s="133"/>
      <c r="I448" s="133"/>
      <c r="J448" s="133"/>
      <c r="K448" s="133"/>
      <c r="L448" s="94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</row>
    <row r="449" spans="1:26" ht="12.75" customHeight="1">
      <c r="A449" s="133"/>
      <c r="B449" s="133"/>
      <c r="C449" s="133"/>
      <c r="D449" s="133"/>
      <c r="E449" s="133"/>
      <c r="F449" s="133"/>
      <c r="G449" s="133"/>
      <c r="H449" s="133"/>
      <c r="I449" s="133"/>
      <c r="J449" s="133"/>
      <c r="K449" s="133"/>
      <c r="L449" s="94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</row>
    <row r="450" spans="1:26" ht="12.75" customHeight="1">
      <c r="A450" s="133"/>
      <c r="B450" s="133"/>
      <c r="C450" s="133"/>
      <c r="D450" s="133"/>
      <c r="E450" s="133"/>
      <c r="F450" s="133"/>
      <c r="G450" s="133"/>
      <c r="H450" s="133"/>
      <c r="I450" s="133"/>
      <c r="J450" s="133"/>
      <c r="K450" s="133"/>
      <c r="L450" s="94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</row>
    <row r="451" spans="1:26" ht="12.75" customHeight="1">
      <c r="A451" s="133"/>
      <c r="B451" s="133"/>
      <c r="C451" s="133"/>
      <c r="D451" s="133"/>
      <c r="E451" s="133"/>
      <c r="F451" s="133"/>
      <c r="G451" s="133"/>
      <c r="H451" s="133"/>
      <c r="I451" s="133"/>
      <c r="J451" s="133"/>
      <c r="K451" s="133"/>
      <c r="L451" s="94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</row>
    <row r="452" spans="1:26" ht="12.75" customHeight="1">
      <c r="A452" s="133"/>
      <c r="B452" s="133"/>
      <c r="C452" s="133"/>
      <c r="D452" s="133"/>
      <c r="E452" s="133"/>
      <c r="F452" s="133"/>
      <c r="G452" s="133"/>
      <c r="H452" s="133"/>
      <c r="I452" s="133"/>
      <c r="J452" s="133"/>
      <c r="K452" s="133"/>
      <c r="L452" s="94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</row>
    <row r="453" spans="1:26" ht="12.75" customHeight="1">
      <c r="A453" s="133"/>
      <c r="B453" s="133"/>
      <c r="C453" s="133"/>
      <c r="D453" s="133"/>
      <c r="E453" s="133"/>
      <c r="F453" s="133"/>
      <c r="G453" s="133"/>
      <c r="H453" s="133"/>
      <c r="I453" s="133"/>
      <c r="J453" s="133"/>
      <c r="K453" s="133"/>
      <c r="L453" s="94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</row>
    <row r="454" spans="1:26" ht="12.75" customHeight="1">
      <c r="A454" s="133"/>
      <c r="B454" s="133"/>
      <c r="C454" s="133"/>
      <c r="D454" s="133"/>
      <c r="E454" s="133"/>
      <c r="F454" s="133"/>
      <c r="G454" s="133"/>
      <c r="H454" s="133"/>
      <c r="I454" s="133"/>
      <c r="J454" s="133"/>
      <c r="K454" s="133"/>
      <c r="L454" s="94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</row>
    <row r="455" spans="1:26" ht="12.75" customHeight="1">
      <c r="A455" s="133"/>
      <c r="B455" s="133"/>
      <c r="C455" s="133"/>
      <c r="D455" s="133"/>
      <c r="E455" s="133"/>
      <c r="F455" s="133"/>
      <c r="G455" s="133"/>
      <c r="H455" s="133"/>
      <c r="I455" s="133"/>
      <c r="J455" s="133"/>
      <c r="K455" s="133"/>
      <c r="L455" s="94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</row>
    <row r="456" spans="1:26" ht="12.75" customHeight="1">
      <c r="A456" s="133"/>
      <c r="B456" s="133"/>
      <c r="C456" s="133"/>
      <c r="D456" s="133"/>
      <c r="E456" s="133"/>
      <c r="F456" s="133"/>
      <c r="G456" s="133"/>
      <c r="H456" s="133"/>
      <c r="I456" s="133"/>
      <c r="J456" s="133"/>
      <c r="K456" s="133"/>
      <c r="L456" s="94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</row>
    <row r="457" spans="1:26" ht="12.75" customHeight="1">
      <c r="A457" s="133"/>
      <c r="B457" s="133"/>
      <c r="C457" s="133"/>
      <c r="D457" s="133"/>
      <c r="E457" s="133"/>
      <c r="F457" s="133"/>
      <c r="G457" s="133"/>
      <c r="H457" s="133"/>
      <c r="I457" s="133"/>
      <c r="J457" s="133"/>
      <c r="K457" s="133"/>
      <c r="L457" s="94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</row>
    <row r="458" spans="1:26" ht="12.75" customHeight="1">
      <c r="A458" s="133"/>
      <c r="B458" s="133"/>
      <c r="C458" s="133"/>
      <c r="D458" s="133"/>
      <c r="E458" s="133"/>
      <c r="F458" s="133"/>
      <c r="G458" s="133"/>
      <c r="H458" s="133"/>
      <c r="I458" s="133"/>
      <c r="J458" s="133"/>
      <c r="K458" s="133"/>
      <c r="L458" s="94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</row>
    <row r="459" spans="1:26" ht="12.75" customHeight="1">
      <c r="A459" s="133"/>
      <c r="B459" s="133"/>
      <c r="C459" s="133"/>
      <c r="D459" s="133"/>
      <c r="E459" s="133"/>
      <c r="F459" s="133"/>
      <c r="G459" s="133"/>
      <c r="H459" s="133"/>
      <c r="I459" s="133"/>
      <c r="J459" s="133"/>
      <c r="K459" s="133"/>
      <c r="L459" s="94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</row>
    <row r="460" spans="1:26" ht="12.75" customHeight="1">
      <c r="A460" s="133"/>
      <c r="B460" s="133"/>
      <c r="C460" s="133"/>
      <c r="D460" s="133"/>
      <c r="E460" s="133"/>
      <c r="F460" s="133"/>
      <c r="G460" s="133"/>
      <c r="H460" s="133"/>
      <c r="I460" s="133"/>
      <c r="J460" s="133"/>
      <c r="K460" s="133"/>
      <c r="L460" s="94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</row>
    <row r="461" spans="1:26" ht="12.75" customHeight="1">
      <c r="A461" s="133"/>
      <c r="B461" s="133"/>
      <c r="C461" s="133"/>
      <c r="D461" s="133"/>
      <c r="E461" s="133"/>
      <c r="F461" s="133"/>
      <c r="G461" s="133"/>
      <c r="H461" s="133"/>
      <c r="I461" s="133"/>
      <c r="J461" s="133"/>
      <c r="K461" s="133"/>
      <c r="L461" s="94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</row>
    <row r="462" spans="1:26" ht="12.75" customHeight="1">
      <c r="A462" s="133"/>
      <c r="B462" s="133"/>
      <c r="C462" s="133"/>
      <c r="D462" s="133"/>
      <c r="E462" s="133"/>
      <c r="F462" s="133"/>
      <c r="G462" s="133"/>
      <c r="H462" s="133"/>
      <c r="I462" s="133"/>
      <c r="J462" s="133"/>
      <c r="K462" s="133"/>
      <c r="L462" s="94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</row>
    <row r="463" spans="1:26" ht="12.75" customHeight="1">
      <c r="A463" s="133"/>
      <c r="B463" s="133"/>
      <c r="C463" s="133"/>
      <c r="D463" s="133"/>
      <c r="E463" s="133"/>
      <c r="F463" s="133"/>
      <c r="G463" s="133"/>
      <c r="H463" s="133"/>
      <c r="I463" s="133"/>
      <c r="J463" s="133"/>
      <c r="K463" s="133"/>
      <c r="L463" s="94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</row>
    <row r="464" spans="1:26" ht="12.75" customHeight="1">
      <c r="A464" s="133"/>
      <c r="B464" s="133"/>
      <c r="C464" s="133"/>
      <c r="D464" s="133"/>
      <c r="E464" s="133"/>
      <c r="F464" s="133"/>
      <c r="G464" s="133"/>
      <c r="H464" s="133"/>
      <c r="I464" s="133"/>
      <c r="J464" s="133"/>
      <c r="K464" s="133"/>
      <c r="L464" s="94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</row>
    <row r="465" spans="1:26" ht="12.75" customHeight="1">
      <c r="A465" s="133"/>
      <c r="B465" s="133"/>
      <c r="C465" s="133"/>
      <c r="D465" s="133"/>
      <c r="E465" s="133"/>
      <c r="F465" s="133"/>
      <c r="G465" s="133"/>
      <c r="H465" s="133"/>
      <c r="I465" s="133"/>
      <c r="J465" s="133"/>
      <c r="K465" s="133"/>
      <c r="L465" s="94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</row>
    <row r="466" spans="1:26" ht="12.75" customHeight="1">
      <c r="A466" s="133"/>
      <c r="B466" s="133"/>
      <c r="C466" s="133"/>
      <c r="D466" s="133"/>
      <c r="E466" s="133"/>
      <c r="F466" s="133"/>
      <c r="G466" s="133"/>
      <c r="H466" s="133"/>
      <c r="I466" s="133"/>
      <c r="J466" s="133"/>
      <c r="K466" s="133"/>
      <c r="L466" s="94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</row>
    <row r="467" spans="1:26" ht="12.75" customHeight="1">
      <c r="A467" s="133"/>
      <c r="B467" s="133"/>
      <c r="C467" s="133"/>
      <c r="D467" s="133"/>
      <c r="E467" s="133"/>
      <c r="F467" s="133"/>
      <c r="G467" s="133"/>
      <c r="H467" s="133"/>
      <c r="I467" s="133"/>
      <c r="J467" s="133"/>
      <c r="K467" s="133"/>
      <c r="L467" s="94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</row>
    <row r="468" spans="1:26" ht="12.75" customHeight="1">
      <c r="A468" s="133"/>
      <c r="B468" s="133"/>
      <c r="C468" s="133"/>
      <c r="D468" s="133"/>
      <c r="E468" s="133"/>
      <c r="F468" s="133"/>
      <c r="G468" s="133"/>
      <c r="H468" s="133"/>
      <c r="I468" s="133"/>
      <c r="J468" s="133"/>
      <c r="K468" s="133"/>
      <c r="L468" s="94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</row>
    <row r="469" spans="1:26" ht="12.75" customHeight="1">
      <c r="A469" s="133"/>
      <c r="B469" s="133"/>
      <c r="C469" s="133"/>
      <c r="D469" s="133"/>
      <c r="E469" s="133"/>
      <c r="F469" s="133"/>
      <c r="G469" s="133"/>
      <c r="H469" s="133"/>
      <c r="I469" s="133"/>
      <c r="J469" s="133"/>
      <c r="K469" s="133"/>
      <c r="L469" s="94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</row>
    <row r="470" spans="1:26" ht="12.75" customHeight="1">
      <c r="A470" s="133"/>
      <c r="B470" s="133"/>
      <c r="C470" s="133"/>
      <c r="D470" s="133"/>
      <c r="E470" s="133"/>
      <c r="F470" s="133"/>
      <c r="G470" s="133"/>
      <c r="H470" s="133"/>
      <c r="I470" s="133"/>
      <c r="J470" s="133"/>
      <c r="K470" s="133"/>
      <c r="L470" s="94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</row>
    <row r="471" spans="1:26" ht="12.75" customHeight="1">
      <c r="A471" s="133"/>
      <c r="B471" s="133"/>
      <c r="C471" s="133"/>
      <c r="D471" s="133"/>
      <c r="E471" s="133"/>
      <c r="F471" s="133"/>
      <c r="G471" s="133"/>
      <c r="H471" s="133"/>
      <c r="I471" s="133"/>
      <c r="J471" s="133"/>
      <c r="K471" s="133"/>
      <c r="L471" s="94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</row>
    <row r="472" spans="1:26" ht="12.75" customHeight="1">
      <c r="A472" s="133"/>
      <c r="B472" s="133"/>
      <c r="C472" s="133"/>
      <c r="D472" s="133"/>
      <c r="E472" s="133"/>
      <c r="F472" s="133"/>
      <c r="G472" s="133"/>
      <c r="H472" s="133"/>
      <c r="I472" s="133"/>
      <c r="J472" s="133"/>
      <c r="K472" s="133"/>
      <c r="L472" s="94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</row>
    <row r="473" spans="1:26" ht="12.75" customHeight="1">
      <c r="A473" s="133"/>
      <c r="B473" s="133"/>
      <c r="C473" s="133"/>
      <c r="D473" s="133"/>
      <c r="E473" s="133"/>
      <c r="F473" s="133"/>
      <c r="G473" s="133"/>
      <c r="H473" s="133"/>
      <c r="I473" s="133"/>
      <c r="J473" s="133"/>
      <c r="K473" s="133"/>
      <c r="L473" s="94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</row>
    <row r="474" spans="1:26" ht="12.75" customHeight="1">
      <c r="A474" s="133"/>
      <c r="B474" s="133"/>
      <c r="C474" s="133"/>
      <c r="D474" s="133"/>
      <c r="E474" s="133"/>
      <c r="F474" s="133"/>
      <c r="G474" s="133"/>
      <c r="H474" s="133"/>
      <c r="I474" s="133"/>
      <c r="J474" s="133"/>
      <c r="K474" s="133"/>
      <c r="L474" s="94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</row>
    <row r="475" spans="1:26" ht="12.75" customHeight="1">
      <c r="A475" s="133"/>
      <c r="B475" s="133"/>
      <c r="C475" s="133"/>
      <c r="D475" s="133"/>
      <c r="E475" s="133"/>
      <c r="F475" s="133"/>
      <c r="G475" s="133"/>
      <c r="H475" s="133"/>
      <c r="I475" s="133"/>
      <c r="J475" s="133"/>
      <c r="K475" s="133"/>
      <c r="L475" s="94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</row>
    <row r="476" spans="1:26" ht="12.75" customHeight="1">
      <c r="A476" s="133"/>
      <c r="B476" s="133"/>
      <c r="C476" s="133"/>
      <c r="D476" s="133"/>
      <c r="E476" s="133"/>
      <c r="F476" s="133"/>
      <c r="G476" s="133"/>
      <c r="H476" s="133"/>
      <c r="I476" s="133"/>
      <c r="J476" s="133"/>
      <c r="K476" s="133"/>
      <c r="L476" s="94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</row>
    <row r="477" spans="1:26" ht="12.75" customHeight="1">
      <c r="A477" s="133"/>
      <c r="B477" s="133"/>
      <c r="C477" s="133"/>
      <c r="D477" s="133"/>
      <c r="E477" s="133"/>
      <c r="F477" s="133"/>
      <c r="G477" s="133"/>
      <c r="H477" s="133"/>
      <c r="I477" s="133"/>
      <c r="J477" s="133"/>
      <c r="K477" s="133"/>
      <c r="L477" s="94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</row>
    <row r="478" spans="1:26" ht="12.75" customHeight="1">
      <c r="A478" s="133"/>
      <c r="B478" s="133"/>
      <c r="C478" s="133"/>
      <c r="D478" s="133"/>
      <c r="E478" s="133"/>
      <c r="F478" s="133"/>
      <c r="G478" s="133"/>
      <c r="H478" s="133"/>
      <c r="I478" s="133"/>
      <c r="J478" s="133"/>
      <c r="K478" s="133"/>
      <c r="L478" s="94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</row>
    <row r="479" spans="1:26" ht="12.75" customHeight="1">
      <c r="A479" s="133"/>
      <c r="B479" s="133"/>
      <c r="C479" s="133"/>
      <c r="D479" s="133"/>
      <c r="E479" s="133"/>
      <c r="F479" s="133"/>
      <c r="G479" s="133"/>
      <c r="H479" s="133"/>
      <c r="I479" s="133"/>
      <c r="J479" s="133"/>
      <c r="K479" s="133"/>
      <c r="L479" s="94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</row>
    <row r="480" spans="1:26" ht="12.75" customHeight="1">
      <c r="A480" s="133"/>
      <c r="B480" s="133"/>
      <c r="C480" s="133"/>
      <c r="D480" s="133"/>
      <c r="E480" s="133"/>
      <c r="F480" s="133"/>
      <c r="G480" s="133"/>
      <c r="H480" s="133"/>
      <c r="I480" s="133"/>
      <c r="J480" s="133"/>
      <c r="K480" s="133"/>
      <c r="L480" s="94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</row>
    <row r="481" spans="1:26" ht="12.75" customHeight="1">
      <c r="A481" s="133"/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  <c r="L481" s="94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</row>
    <row r="482" spans="1:26" ht="12.75" customHeight="1">
      <c r="A482" s="133"/>
      <c r="B482" s="133"/>
      <c r="C482" s="133"/>
      <c r="D482" s="133"/>
      <c r="E482" s="133"/>
      <c r="F482" s="133"/>
      <c r="G482" s="133"/>
      <c r="H482" s="133"/>
      <c r="I482" s="133"/>
      <c r="J482" s="133"/>
      <c r="K482" s="133"/>
      <c r="L482" s="94"/>
      <c r="M482" s="133"/>
      <c r="N482" s="133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</row>
    <row r="483" spans="1:26" ht="12.75" customHeight="1">
      <c r="A483" s="133"/>
      <c r="B483" s="133"/>
      <c r="C483" s="133"/>
      <c r="D483" s="133"/>
      <c r="E483" s="133"/>
      <c r="F483" s="133"/>
      <c r="G483" s="133"/>
      <c r="H483" s="133"/>
      <c r="I483" s="133"/>
      <c r="J483" s="133"/>
      <c r="K483" s="133"/>
      <c r="L483" s="94"/>
      <c r="M483" s="133"/>
      <c r="N483" s="133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</row>
    <row r="484" spans="1:26" ht="12.75" customHeight="1">
      <c r="A484" s="133"/>
      <c r="B484" s="133"/>
      <c r="C484" s="133"/>
      <c r="D484" s="133"/>
      <c r="E484" s="133"/>
      <c r="F484" s="133"/>
      <c r="G484" s="133"/>
      <c r="H484" s="133"/>
      <c r="I484" s="133"/>
      <c r="J484" s="133"/>
      <c r="K484" s="133"/>
      <c r="L484" s="94"/>
      <c r="M484" s="133"/>
      <c r="N484" s="133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</row>
    <row r="485" spans="1:26" ht="12.75" customHeight="1">
      <c r="A485" s="133"/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L485" s="94"/>
      <c r="M485" s="133"/>
      <c r="N485" s="133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</row>
    <row r="486" spans="1:26" ht="12.75" customHeight="1">
      <c r="A486" s="133"/>
      <c r="B486" s="133"/>
      <c r="C486" s="133"/>
      <c r="D486" s="133"/>
      <c r="E486" s="133"/>
      <c r="F486" s="133"/>
      <c r="G486" s="133"/>
      <c r="H486" s="133"/>
      <c r="I486" s="133"/>
      <c r="J486" s="133"/>
      <c r="K486" s="133"/>
      <c r="L486" s="94"/>
      <c r="M486" s="133"/>
      <c r="N486" s="133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</row>
    <row r="487" spans="1:26" ht="12.75" customHeight="1">
      <c r="A487" s="133"/>
      <c r="B487" s="133"/>
      <c r="C487" s="133"/>
      <c r="D487" s="133"/>
      <c r="E487" s="133"/>
      <c r="F487" s="133"/>
      <c r="G487" s="133"/>
      <c r="H487" s="133"/>
      <c r="I487" s="133"/>
      <c r="J487" s="133"/>
      <c r="K487" s="133"/>
      <c r="L487" s="94"/>
      <c r="M487" s="133"/>
      <c r="N487" s="133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  <c r="Z487" s="133"/>
    </row>
    <row r="488" spans="1:26" ht="12.75" customHeight="1">
      <c r="A488" s="133"/>
      <c r="B488" s="133"/>
      <c r="C488" s="133"/>
      <c r="D488" s="133"/>
      <c r="E488" s="133"/>
      <c r="F488" s="133"/>
      <c r="G488" s="133"/>
      <c r="H488" s="133"/>
      <c r="I488" s="133"/>
      <c r="J488" s="133"/>
      <c r="K488" s="133"/>
      <c r="L488" s="94"/>
      <c r="M488" s="133"/>
      <c r="N488" s="133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  <c r="Z488" s="133"/>
    </row>
    <row r="489" spans="1:26" ht="12.75" customHeight="1">
      <c r="A489" s="133"/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94"/>
      <c r="M489" s="133"/>
      <c r="N489" s="133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  <c r="Z489" s="133"/>
    </row>
    <row r="490" spans="1:26" ht="12.75" customHeight="1">
      <c r="A490" s="133"/>
      <c r="B490" s="133"/>
      <c r="C490" s="133"/>
      <c r="D490" s="133"/>
      <c r="E490" s="133"/>
      <c r="F490" s="133"/>
      <c r="G490" s="133"/>
      <c r="H490" s="133"/>
      <c r="I490" s="133"/>
      <c r="J490" s="133"/>
      <c r="K490" s="133"/>
      <c r="L490" s="94"/>
      <c r="M490" s="133"/>
      <c r="N490" s="133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</row>
    <row r="491" spans="1:26" ht="12.75" customHeight="1">
      <c r="A491" s="133"/>
      <c r="B491" s="133"/>
      <c r="C491" s="133"/>
      <c r="D491" s="133"/>
      <c r="E491" s="133"/>
      <c r="F491" s="133"/>
      <c r="G491" s="133"/>
      <c r="H491" s="133"/>
      <c r="I491" s="133"/>
      <c r="J491" s="133"/>
      <c r="K491" s="133"/>
      <c r="L491" s="94"/>
      <c r="M491" s="133"/>
      <c r="N491" s="133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</row>
    <row r="492" spans="1:26" ht="12.75" customHeight="1">
      <c r="A492" s="133"/>
      <c r="B492" s="133"/>
      <c r="C492" s="133"/>
      <c r="D492" s="133"/>
      <c r="E492" s="133"/>
      <c r="F492" s="133"/>
      <c r="G492" s="133"/>
      <c r="H492" s="133"/>
      <c r="I492" s="133"/>
      <c r="J492" s="133"/>
      <c r="K492" s="133"/>
      <c r="L492" s="94"/>
      <c r="M492" s="133"/>
      <c r="N492" s="133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  <c r="Z492" s="133"/>
    </row>
    <row r="493" spans="1:26" ht="12.75" customHeight="1">
      <c r="A493" s="133"/>
      <c r="B493" s="133"/>
      <c r="C493" s="133"/>
      <c r="D493" s="133"/>
      <c r="E493" s="133"/>
      <c r="F493" s="133"/>
      <c r="G493" s="133"/>
      <c r="H493" s="133"/>
      <c r="I493" s="133"/>
      <c r="J493" s="133"/>
      <c r="K493" s="133"/>
      <c r="L493" s="94"/>
      <c r="M493" s="133"/>
      <c r="N493" s="133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  <c r="Z493" s="133"/>
    </row>
    <row r="494" spans="1:26" ht="12.75" customHeight="1">
      <c r="A494" s="133"/>
      <c r="B494" s="133"/>
      <c r="C494" s="133"/>
      <c r="D494" s="133"/>
      <c r="E494" s="133"/>
      <c r="F494" s="133"/>
      <c r="G494" s="133"/>
      <c r="H494" s="133"/>
      <c r="I494" s="133"/>
      <c r="J494" s="133"/>
      <c r="K494" s="133"/>
      <c r="L494" s="94"/>
      <c r="M494" s="133"/>
      <c r="N494" s="133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  <c r="Z494" s="133"/>
    </row>
    <row r="495" spans="1:26" ht="12.75" customHeight="1">
      <c r="A495" s="133"/>
      <c r="B495" s="133"/>
      <c r="C495" s="133"/>
      <c r="D495" s="133"/>
      <c r="E495" s="133"/>
      <c r="F495" s="133"/>
      <c r="G495" s="133"/>
      <c r="H495" s="133"/>
      <c r="I495" s="133"/>
      <c r="J495" s="133"/>
      <c r="K495" s="133"/>
      <c r="L495" s="94"/>
      <c r="M495" s="133"/>
      <c r="N495" s="133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  <c r="Z495" s="133"/>
    </row>
    <row r="496" spans="1:26" ht="12.75" customHeight="1">
      <c r="A496" s="133"/>
      <c r="B496" s="133"/>
      <c r="C496" s="133"/>
      <c r="D496" s="133"/>
      <c r="E496" s="133"/>
      <c r="F496" s="133"/>
      <c r="G496" s="133"/>
      <c r="H496" s="133"/>
      <c r="I496" s="133"/>
      <c r="J496" s="133"/>
      <c r="K496" s="133"/>
      <c r="L496" s="94"/>
      <c r="M496" s="133"/>
      <c r="N496" s="133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</row>
    <row r="497" spans="1:26" ht="12.75" customHeight="1">
      <c r="A497" s="133"/>
      <c r="B497" s="133"/>
      <c r="C497" s="133"/>
      <c r="D497" s="133"/>
      <c r="E497" s="133"/>
      <c r="F497" s="133"/>
      <c r="G497" s="133"/>
      <c r="H497" s="133"/>
      <c r="I497" s="133"/>
      <c r="J497" s="133"/>
      <c r="K497" s="133"/>
      <c r="L497" s="94"/>
      <c r="M497" s="133"/>
      <c r="N497" s="133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  <c r="Z497" s="133"/>
    </row>
    <row r="498" spans="1:26" ht="12.75" customHeight="1">
      <c r="A498" s="133"/>
      <c r="B498" s="133"/>
      <c r="C498" s="133"/>
      <c r="D498" s="133"/>
      <c r="E498" s="133"/>
      <c r="F498" s="133"/>
      <c r="G498" s="133"/>
      <c r="H498" s="133"/>
      <c r="I498" s="133"/>
      <c r="J498" s="133"/>
      <c r="K498" s="133"/>
      <c r="L498" s="94"/>
      <c r="M498" s="133"/>
      <c r="N498" s="133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  <c r="Z498" s="133"/>
    </row>
    <row r="499" spans="1:26" ht="12.75" customHeight="1">
      <c r="A499" s="133"/>
      <c r="B499" s="133"/>
      <c r="C499" s="133"/>
      <c r="D499" s="133"/>
      <c r="E499" s="133"/>
      <c r="F499" s="133"/>
      <c r="G499" s="133"/>
      <c r="H499" s="133"/>
      <c r="I499" s="133"/>
      <c r="J499" s="133"/>
      <c r="K499" s="133"/>
      <c r="L499" s="94"/>
      <c r="M499" s="133"/>
      <c r="N499" s="133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  <c r="Z499" s="133"/>
    </row>
    <row r="500" spans="1:26" ht="12.75" customHeight="1">
      <c r="A500" s="133"/>
      <c r="B500" s="133"/>
      <c r="C500" s="133"/>
      <c r="D500" s="133"/>
      <c r="E500" s="133"/>
      <c r="F500" s="133"/>
      <c r="G500" s="133"/>
      <c r="H500" s="133"/>
      <c r="I500" s="133"/>
      <c r="J500" s="133"/>
      <c r="K500" s="133"/>
      <c r="L500" s="94"/>
      <c r="M500" s="133"/>
      <c r="N500" s="133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  <c r="Z500" s="133"/>
    </row>
    <row r="501" spans="1:26" ht="12.75" customHeight="1">
      <c r="A501" s="133"/>
      <c r="B501" s="133"/>
      <c r="C501" s="133"/>
      <c r="D501" s="133"/>
      <c r="E501" s="133"/>
      <c r="F501" s="133"/>
      <c r="G501" s="133"/>
      <c r="H501" s="133"/>
      <c r="I501" s="133"/>
      <c r="J501" s="133"/>
      <c r="K501" s="133"/>
      <c r="L501" s="94"/>
      <c r="M501" s="133"/>
      <c r="N501" s="133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  <c r="Z501" s="133"/>
    </row>
    <row r="502" spans="1:26" ht="12.75" customHeight="1">
      <c r="A502" s="133"/>
      <c r="B502" s="133"/>
      <c r="C502" s="133"/>
      <c r="D502" s="133"/>
      <c r="E502" s="133"/>
      <c r="F502" s="133"/>
      <c r="G502" s="133"/>
      <c r="H502" s="133"/>
      <c r="I502" s="133"/>
      <c r="J502" s="133"/>
      <c r="K502" s="133"/>
      <c r="L502" s="94"/>
      <c r="M502" s="133"/>
      <c r="N502" s="133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  <c r="Z502" s="133"/>
    </row>
    <row r="503" spans="1:26" ht="12.75" customHeight="1">
      <c r="A503" s="133"/>
      <c r="B503" s="133"/>
      <c r="C503" s="133"/>
      <c r="D503" s="133"/>
      <c r="E503" s="133"/>
      <c r="F503" s="133"/>
      <c r="G503" s="133"/>
      <c r="H503" s="133"/>
      <c r="I503" s="133"/>
      <c r="J503" s="133"/>
      <c r="K503" s="133"/>
      <c r="L503" s="94"/>
      <c r="M503" s="133"/>
      <c r="N503" s="133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  <c r="Z503" s="133"/>
    </row>
    <row r="504" spans="1:26" ht="12.75" customHeight="1">
      <c r="A504" s="133"/>
      <c r="B504" s="133"/>
      <c r="C504" s="133"/>
      <c r="D504" s="133"/>
      <c r="E504" s="133"/>
      <c r="F504" s="133"/>
      <c r="G504" s="133"/>
      <c r="H504" s="133"/>
      <c r="I504" s="133"/>
      <c r="J504" s="133"/>
      <c r="K504" s="133"/>
      <c r="L504" s="94"/>
      <c r="M504" s="133"/>
      <c r="N504" s="133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  <c r="Z504" s="133"/>
    </row>
    <row r="505" spans="1:26" ht="12.75" customHeight="1">
      <c r="A505" s="133"/>
      <c r="B505" s="133"/>
      <c r="C505" s="133"/>
      <c r="D505" s="133"/>
      <c r="E505" s="133"/>
      <c r="F505" s="133"/>
      <c r="G505" s="133"/>
      <c r="H505" s="133"/>
      <c r="I505" s="133"/>
      <c r="J505" s="133"/>
      <c r="K505" s="133"/>
      <c r="L505" s="94"/>
      <c r="M505" s="133"/>
      <c r="N505" s="133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  <c r="Z505" s="133"/>
    </row>
    <row r="506" spans="1:26" ht="12.75" customHeight="1">
      <c r="A506" s="133"/>
      <c r="B506" s="133"/>
      <c r="C506" s="133"/>
      <c r="D506" s="133"/>
      <c r="E506" s="133"/>
      <c r="F506" s="133"/>
      <c r="G506" s="133"/>
      <c r="H506" s="133"/>
      <c r="I506" s="133"/>
      <c r="J506" s="133"/>
      <c r="K506" s="133"/>
      <c r="L506" s="94"/>
      <c r="M506" s="133"/>
      <c r="N506" s="133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  <c r="Z506" s="133"/>
    </row>
    <row r="507" spans="1:26" ht="12.75" customHeight="1">
      <c r="A507" s="133"/>
      <c r="B507" s="133"/>
      <c r="C507" s="133"/>
      <c r="D507" s="133"/>
      <c r="E507" s="133"/>
      <c r="F507" s="133"/>
      <c r="G507" s="133"/>
      <c r="H507" s="133"/>
      <c r="I507" s="133"/>
      <c r="J507" s="133"/>
      <c r="K507" s="133"/>
      <c r="L507" s="94"/>
      <c r="M507" s="133"/>
      <c r="N507" s="133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  <c r="Z507" s="133"/>
    </row>
    <row r="508" spans="1:26" ht="12.75" customHeight="1">
      <c r="A508" s="133"/>
      <c r="B508" s="133"/>
      <c r="C508" s="133"/>
      <c r="D508" s="133"/>
      <c r="E508" s="133"/>
      <c r="F508" s="133"/>
      <c r="G508" s="133"/>
      <c r="H508" s="133"/>
      <c r="I508" s="133"/>
      <c r="J508" s="133"/>
      <c r="K508" s="133"/>
      <c r="L508" s="94"/>
      <c r="M508" s="133"/>
      <c r="N508" s="133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  <c r="Z508" s="133"/>
    </row>
    <row r="509" spans="1:26" ht="12.75" customHeight="1">
      <c r="A509" s="133"/>
      <c r="B509" s="133"/>
      <c r="C509" s="133"/>
      <c r="D509" s="133"/>
      <c r="E509" s="133"/>
      <c r="F509" s="133"/>
      <c r="G509" s="133"/>
      <c r="H509" s="133"/>
      <c r="I509" s="133"/>
      <c r="J509" s="133"/>
      <c r="K509" s="133"/>
      <c r="L509" s="94"/>
      <c r="M509" s="133"/>
      <c r="N509" s="133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  <c r="Z509" s="133"/>
    </row>
    <row r="510" spans="1:26" ht="12.75" customHeight="1">
      <c r="A510" s="133"/>
      <c r="B510" s="133"/>
      <c r="C510" s="133"/>
      <c r="D510" s="133"/>
      <c r="E510" s="133"/>
      <c r="F510" s="133"/>
      <c r="G510" s="133"/>
      <c r="H510" s="133"/>
      <c r="I510" s="133"/>
      <c r="J510" s="133"/>
      <c r="K510" s="133"/>
      <c r="L510" s="94"/>
      <c r="M510" s="133"/>
      <c r="N510" s="133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  <c r="Z510" s="133"/>
    </row>
    <row r="511" spans="1:26" ht="12.75" customHeight="1">
      <c r="A511" s="133"/>
      <c r="B511" s="133"/>
      <c r="C511" s="133"/>
      <c r="D511" s="133"/>
      <c r="E511" s="133"/>
      <c r="F511" s="133"/>
      <c r="G511" s="133"/>
      <c r="H511" s="133"/>
      <c r="I511" s="133"/>
      <c r="J511" s="133"/>
      <c r="K511" s="133"/>
      <c r="L511" s="94"/>
      <c r="M511" s="133"/>
      <c r="N511" s="133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  <c r="Z511" s="133"/>
    </row>
    <row r="512" spans="1:26" ht="12.75" customHeight="1">
      <c r="A512" s="133"/>
      <c r="B512" s="133"/>
      <c r="C512" s="133"/>
      <c r="D512" s="133"/>
      <c r="E512" s="133"/>
      <c r="F512" s="133"/>
      <c r="G512" s="133"/>
      <c r="H512" s="133"/>
      <c r="I512" s="133"/>
      <c r="J512" s="133"/>
      <c r="K512" s="133"/>
      <c r="L512" s="94"/>
      <c r="M512" s="133"/>
      <c r="N512" s="133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</row>
    <row r="513" spans="1:26" ht="12.75" customHeight="1">
      <c r="A513" s="133"/>
      <c r="B513" s="133"/>
      <c r="C513" s="133"/>
      <c r="D513" s="133"/>
      <c r="E513" s="133"/>
      <c r="F513" s="133"/>
      <c r="G513" s="133"/>
      <c r="H513" s="133"/>
      <c r="I513" s="133"/>
      <c r="J513" s="133"/>
      <c r="K513" s="133"/>
      <c r="L513" s="94"/>
      <c r="M513" s="133"/>
      <c r="N513" s="133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  <c r="Z513" s="133"/>
    </row>
    <row r="514" spans="1:26" ht="12.75" customHeight="1">
      <c r="A514" s="133"/>
      <c r="B514" s="133"/>
      <c r="C514" s="133"/>
      <c r="D514" s="133"/>
      <c r="E514" s="133"/>
      <c r="F514" s="133"/>
      <c r="G514" s="133"/>
      <c r="H514" s="133"/>
      <c r="I514" s="133"/>
      <c r="J514" s="133"/>
      <c r="K514" s="133"/>
      <c r="L514" s="94"/>
      <c r="M514" s="133"/>
      <c r="N514" s="133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</row>
    <row r="515" spans="1:26" ht="12.75" customHeight="1">
      <c r="A515" s="133"/>
      <c r="B515" s="133"/>
      <c r="C515" s="133"/>
      <c r="D515" s="133"/>
      <c r="E515" s="133"/>
      <c r="F515" s="133"/>
      <c r="G515" s="133"/>
      <c r="H515" s="133"/>
      <c r="I515" s="133"/>
      <c r="J515" s="133"/>
      <c r="K515" s="133"/>
      <c r="L515" s="94"/>
      <c r="M515" s="133"/>
      <c r="N515" s="133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  <c r="Z515" s="133"/>
    </row>
    <row r="516" spans="1:26" ht="12.75" customHeight="1">
      <c r="A516" s="133"/>
      <c r="B516" s="133"/>
      <c r="C516" s="133"/>
      <c r="D516" s="133"/>
      <c r="E516" s="133"/>
      <c r="F516" s="133"/>
      <c r="G516" s="133"/>
      <c r="H516" s="133"/>
      <c r="I516" s="133"/>
      <c r="J516" s="133"/>
      <c r="K516" s="133"/>
      <c r="L516" s="94"/>
      <c r="M516" s="133"/>
      <c r="N516" s="133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  <c r="Z516" s="133"/>
    </row>
    <row r="517" spans="1:26" ht="12.75" customHeight="1">
      <c r="A517" s="133"/>
      <c r="B517" s="133"/>
      <c r="C517" s="133"/>
      <c r="D517" s="133"/>
      <c r="E517" s="133"/>
      <c r="F517" s="133"/>
      <c r="G517" s="133"/>
      <c r="H517" s="133"/>
      <c r="I517" s="133"/>
      <c r="J517" s="133"/>
      <c r="K517" s="133"/>
      <c r="L517" s="94"/>
      <c r="M517" s="133"/>
      <c r="N517" s="133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  <c r="Z517" s="133"/>
    </row>
    <row r="518" spans="1:26" ht="12.75" customHeight="1">
      <c r="A518" s="133"/>
      <c r="B518" s="133"/>
      <c r="C518" s="133"/>
      <c r="D518" s="133"/>
      <c r="E518" s="133"/>
      <c r="F518" s="133"/>
      <c r="G518" s="133"/>
      <c r="H518" s="133"/>
      <c r="I518" s="133"/>
      <c r="J518" s="133"/>
      <c r="K518" s="133"/>
      <c r="L518" s="94"/>
      <c r="M518" s="133"/>
      <c r="N518" s="133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  <c r="Z518" s="133"/>
    </row>
    <row r="519" spans="1:26" ht="12.75" customHeight="1">
      <c r="A519" s="133"/>
      <c r="B519" s="133"/>
      <c r="C519" s="133"/>
      <c r="D519" s="133"/>
      <c r="E519" s="133"/>
      <c r="F519" s="133"/>
      <c r="G519" s="133"/>
      <c r="H519" s="133"/>
      <c r="I519" s="133"/>
      <c r="J519" s="133"/>
      <c r="K519" s="133"/>
      <c r="L519" s="94"/>
      <c r="M519" s="133"/>
      <c r="N519" s="133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  <c r="Z519" s="133"/>
    </row>
    <row r="520" spans="1:26" ht="12.75" customHeight="1">
      <c r="A520" s="133"/>
      <c r="B520" s="133"/>
      <c r="C520" s="133"/>
      <c r="D520" s="133"/>
      <c r="E520" s="133"/>
      <c r="F520" s="133"/>
      <c r="G520" s="133"/>
      <c r="H520" s="133"/>
      <c r="I520" s="133"/>
      <c r="J520" s="133"/>
      <c r="K520" s="133"/>
      <c r="L520" s="94"/>
      <c r="M520" s="133"/>
      <c r="N520" s="133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  <c r="Z520" s="133"/>
    </row>
    <row r="521" spans="1:26" ht="12.75" customHeight="1">
      <c r="A521" s="133"/>
      <c r="B521" s="133"/>
      <c r="C521" s="133"/>
      <c r="D521" s="133"/>
      <c r="E521" s="133"/>
      <c r="F521" s="133"/>
      <c r="G521" s="133"/>
      <c r="H521" s="133"/>
      <c r="I521" s="133"/>
      <c r="J521" s="133"/>
      <c r="K521" s="133"/>
      <c r="L521" s="94"/>
      <c r="M521" s="133"/>
      <c r="N521" s="133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  <c r="Z521" s="133"/>
    </row>
    <row r="522" spans="1:26" ht="12.75" customHeight="1">
      <c r="A522" s="133"/>
      <c r="B522" s="133"/>
      <c r="C522" s="133"/>
      <c r="D522" s="133"/>
      <c r="E522" s="133"/>
      <c r="F522" s="133"/>
      <c r="G522" s="133"/>
      <c r="H522" s="133"/>
      <c r="I522" s="133"/>
      <c r="J522" s="133"/>
      <c r="K522" s="133"/>
      <c r="L522" s="94"/>
      <c r="M522" s="133"/>
      <c r="N522" s="133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  <c r="Z522" s="133"/>
    </row>
    <row r="523" spans="1:26" ht="12.75" customHeight="1">
      <c r="A523" s="133"/>
      <c r="B523" s="133"/>
      <c r="C523" s="133"/>
      <c r="D523" s="133"/>
      <c r="E523" s="133"/>
      <c r="F523" s="133"/>
      <c r="G523" s="133"/>
      <c r="H523" s="133"/>
      <c r="I523" s="133"/>
      <c r="J523" s="133"/>
      <c r="K523" s="133"/>
      <c r="L523" s="94"/>
      <c r="M523" s="133"/>
      <c r="N523" s="133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  <c r="Z523" s="133"/>
    </row>
    <row r="524" spans="1:26" ht="12.75" customHeight="1">
      <c r="A524" s="133"/>
      <c r="B524" s="133"/>
      <c r="C524" s="133"/>
      <c r="D524" s="133"/>
      <c r="E524" s="133"/>
      <c r="F524" s="133"/>
      <c r="G524" s="133"/>
      <c r="H524" s="133"/>
      <c r="I524" s="133"/>
      <c r="J524" s="133"/>
      <c r="K524" s="133"/>
      <c r="L524" s="94"/>
      <c r="M524" s="133"/>
      <c r="N524" s="133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  <c r="Z524" s="133"/>
    </row>
    <row r="525" spans="1:26" ht="12.75" customHeight="1">
      <c r="A525" s="133"/>
      <c r="B525" s="133"/>
      <c r="C525" s="133"/>
      <c r="D525" s="133"/>
      <c r="E525" s="133"/>
      <c r="F525" s="133"/>
      <c r="G525" s="133"/>
      <c r="H525" s="133"/>
      <c r="I525" s="133"/>
      <c r="J525" s="133"/>
      <c r="K525" s="133"/>
      <c r="L525" s="94"/>
      <c r="M525" s="133"/>
      <c r="N525" s="133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  <c r="Z525" s="133"/>
    </row>
    <row r="526" spans="1:26" ht="12.75" customHeight="1">
      <c r="A526" s="133"/>
      <c r="B526" s="133"/>
      <c r="C526" s="133"/>
      <c r="D526" s="133"/>
      <c r="E526" s="133"/>
      <c r="F526" s="133"/>
      <c r="G526" s="133"/>
      <c r="H526" s="133"/>
      <c r="I526" s="133"/>
      <c r="J526" s="133"/>
      <c r="K526" s="133"/>
      <c r="L526" s="94"/>
      <c r="M526" s="133"/>
      <c r="N526" s="133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  <c r="Z526" s="133"/>
    </row>
    <row r="527" spans="1:26" ht="12.75" customHeight="1">
      <c r="A527" s="133"/>
      <c r="B527" s="133"/>
      <c r="C527" s="133"/>
      <c r="D527" s="133"/>
      <c r="E527" s="133"/>
      <c r="F527" s="133"/>
      <c r="G527" s="133"/>
      <c r="H527" s="133"/>
      <c r="I527" s="133"/>
      <c r="J527" s="133"/>
      <c r="K527" s="133"/>
      <c r="L527" s="94"/>
      <c r="M527" s="133"/>
      <c r="N527" s="133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  <c r="Z527" s="133"/>
    </row>
    <row r="528" spans="1:26" ht="12.75" customHeight="1">
      <c r="A528" s="133"/>
      <c r="B528" s="133"/>
      <c r="C528" s="133"/>
      <c r="D528" s="133"/>
      <c r="E528" s="133"/>
      <c r="F528" s="133"/>
      <c r="G528" s="133"/>
      <c r="H528" s="133"/>
      <c r="I528" s="133"/>
      <c r="J528" s="133"/>
      <c r="K528" s="133"/>
      <c r="L528" s="94"/>
      <c r="M528" s="133"/>
      <c r="N528" s="133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  <c r="Z528" s="133"/>
    </row>
    <row r="529" spans="1:26" ht="12.75" customHeight="1">
      <c r="A529" s="133"/>
      <c r="B529" s="133"/>
      <c r="C529" s="133"/>
      <c r="D529" s="133"/>
      <c r="E529" s="133"/>
      <c r="F529" s="133"/>
      <c r="G529" s="133"/>
      <c r="H529" s="133"/>
      <c r="I529" s="133"/>
      <c r="J529" s="133"/>
      <c r="K529" s="133"/>
      <c r="L529" s="94"/>
      <c r="M529" s="133"/>
      <c r="N529" s="133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  <c r="Z529" s="133"/>
    </row>
    <row r="530" spans="1:26" ht="12.75" customHeight="1">
      <c r="A530" s="133"/>
      <c r="B530" s="133"/>
      <c r="C530" s="133"/>
      <c r="D530" s="133"/>
      <c r="E530" s="133"/>
      <c r="F530" s="133"/>
      <c r="G530" s="133"/>
      <c r="H530" s="133"/>
      <c r="I530" s="133"/>
      <c r="J530" s="133"/>
      <c r="K530" s="133"/>
      <c r="L530" s="94"/>
      <c r="M530" s="133"/>
      <c r="N530" s="133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  <c r="Z530" s="133"/>
    </row>
    <row r="531" spans="1:26" ht="12.75" customHeight="1">
      <c r="A531" s="133"/>
      <c r="B531" s="133"/>
      <c r="C531" s="133"/>
      <c r="D531" s="133"/>
      <c r="E531" s="133"/>
      <c r="F531" s="133"/>
      <c r="G531" s="133"/>
      <c r="H531" s="133"/>
      <c r="I531" s="133"/>
      <c r="J531" s="133"/>
      <c r="K531" s="133"/>
      <c r="L531" s="94"/>
      <c r="M531" s="133"/>
      <c r="N531" s="133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  <c r="Z531" s="133"/>
    </row>
    <row r="532" spans="1:26" ht="12.75" customHeight="1">
      <c r="A532" s="133"/>
      <c r="B532" s="133"/>
      <c r="C532" s="133"/>
      <c r="D532" s="133"/>
      <c r="E532" s="133"/>
      <c r="F532" s="133"/>
      <c r="G532" s="133"/>
      <c r="H532" s="133"/>
      <c r="I532" s="133"/>
      <c r="J532" s="133"/>
      <c r="K532" s="133"/>
      <c r="L532" s="94"/>
      <c r="M532" s="133"/>
      <c r="N532" s="133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  <c r="Z532" s="133"/>
    </row>
    <row r="533" spans="1:26" ht="12.75" customHeight="1">
      <c r="A533" s="133"/>
      <c r="B533" s="133"/>
      <c r="C533" s="133"/>
      <c r="D533" s="133"/>
      <c r="E533" s="133"/>
      <c r="F533" s="133"/>
      <c r="G533" s="133"/>
      <c r="H533" s="133"/>
      <c r="I533" s="133"/>
      <c r="J533" s="133"/>
      <c r="K533" s="133"/>
      <c r="L533" s="94"/>
      <c r="M533" s="133"/>
      <c r="N533" s="133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  <c r="Z533" s="133"/>
    </row>
    <row r="534" spans="1:26" ht="12.75" customHeight="1">
      <c r="A534" s="133"/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94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</row>
    <row r="535" spans="1:26" ht="12.75" customHeight="1">
      <c r="A535" s="133"/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94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</row>
    <row r="536" spans="1:26" ht="12.75" customHeight="1">
      <c r="A536" s="133"/>
      <c r="B536" s="133"/>
      <c r="C536" s="133"/>
      <c r="D536" s="133"/>
      <c r="E536" s="133"/>
      <c r="F536" s="133"/>
      <c r="G536" s="133"/>
      <c r="H536" s="133"/>
      <c r="I536" s="133"/>
      <c r="J536" s="133"/>
      <c r="K536" s="133"/>
      <c r="L536" s="94"/>
      <c r="M536" s="133"/>
      <c r="N536" s="133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  <c r="Z536" s="133"/>
    </row>
    <row r="537" spans="1:26" ht="12.75" customHeight="1">
      <c r="A537" s="133"/>
      <c r="B537" s="133"/>
      <c r="C537" s="133"/>
      <c r="D537" s="133"/>
      <c r="E537" s="133"/>
      <c r="F537" s="133"/>
      <c r="G537" s="133"/>
      <c r="H537" s="133"/>
      <c r="I537" s="133"/>
      <c r="J537" s="133"/>
      <c r="K537" s="133"/>
      <c r="L537" s="94"/>
      <c r="M537" s="133"/>
      <c r="N537" s="133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  <c r="Z537" s="133"/>
    </row>
    <row r="538" spans="1:26" ht="12.75" customHeight="1">
      <c r="A538" s="133"/>
      <c r="B538" s="133"/>
      <c r="C538" s="133"/>
      <c r="D538" s="133"/>
      <c r="E538" s="133"/>
      <c r="F538" s="133"/>
      <c r="G538" s="133"/>
      <c r="H538" s="133"/>
      <c r="I538" s="133"/>
      <c r="J538" s="133"/>
      <c r="K538" s="133"/>
      <c r="L538" s="94"/>
      <c r="M538" s="133"/>
      <c r="N538" s="133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  <c r="Z538" s="133"/>
    </row>
    <row r="539" spans="1:26" ht="12.75" customHeight="1">
      <c r="A539" s="133"/>
      <c r="B539" s="133"/>
      <c r="C539" s="133"/>
      <c r="D539" s="133"/>
      <c r="E539" s="133"/>
      <c r="F539" s="133"/>
      <c r="G539" s="133"/>
      <c r="H539" s="133"/>
      <c r="I539" s="133"/>
      <c r="J539" s="133"/>
      <c r="K539" s="133"/>
      <c r="L539" s="94"/>
      <c r="M539" s="133"/>
      <c r="N539" s="133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  <c r="Z539" s="133"/>
    </row>
    <row r="540" spans="1:26" ht="12.75" customHeight="1">
      <c r="A540" s="133"/>
      <c r="B540" s="133"/>
      <c r="C540" s="133"/>
      <c r="D540" s="133"/>
      <c r="E540" s="133"/>
      <c r="F540" s="133"/>
      <c r="G540" s="133"/>
      <c r="H540" s="133"/>
      <c r="I540" s="133"/>
      <c r="J540" s="133"/>
      <c r="K540" s="133"/>
      <c r="L540" s="94"/>
      <c r="M540" s="133"/>
      <c r="N540" s="133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  <c r="Z540" s="133"/>
    </row>
    <row r="541" spans="1:26" ht="12.75" customHeight="1">
      <c r="A541" s="133"/>
      <c r="B541" s="133"/>
      <c r="C541" s="133"/>
      <c r="D541" s="133"/>
      <c r="E541" s="133"/>
      <c r="F541" s="133"/>
      <c r="G541" s="133"/>
      <c r="H541" s="133"/>
      <c r="I541" s="133"/>
      <c r="J541" s="133"/>
      <c r="K541" s="133"/>
      <c r="L541" s="94"/>
      <c r="M541" s="133"/>
      <c r="N541" s="133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  <c r="Z541" s="133"/>
    </row>
    <row r="542" spans="1:26" ht="12.75" customHeight="1">
      <c r="A542" s="133"/>
      <c r="B542" s="133"/>
      <c r="C542" s="133"/>
      <c r="D542" s="133"/>
      <c r="E542" s="133"/>
      <c r="F542" s="133"/>
      <c r="G542" s="133"/>
      <c r="H542" s="133"/>
      <c r="I542" s="133"/>
      <c r="J542" s="133"/>
      <c r="K542" s="133"/>
      <c r="L542" s="94"/>
      <c r="M542" s="133"/>
      <c r="N542" s="133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  <c r="Z542" s="133"/>
    </row>
    <row r="543" spans="1:26" ht="12.75" customHeight="1">
      <c r="A543" s="133"/>
      <c r="B543" s="133"/>
      <c r="C543" s="133"/>
      <c r="D543" s="133"/>
      <c r="E543" s="133"/>
      <c r="F543" s="133"/>
      <c r="G543" s="133"/>
      <c r="H543" s="133"/>
      <c r="I543" s="133"/>
      <c r="J543" s="133"/>
      <c r="K543" s="133"/>
      <c r="L543" s="94"/>
      <c r="M543" s="133"/>
      <c r="N543" s="133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  <c r="Z543" s="133"/>
    </row>
    <row r="544" spans="1:26" ht="12.75" customHeight="1">
      <c r="A544" s="133"/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94"/>
      <c r="M544" s="133"/>
      <c r="N544" s="133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  <c r="Z544" s="133"/>
    </row>
    <row r="545" spans="1:26" ht="12.75" customHeight="1">
      <c r="A545" s="133"/>
      <c r="B545" s="133"/>
      <c r="C545" s="133"/>
      <c r="D545" s="133"/>
      <c r="E545" s="133"/>
      <c r="F545" s="133"/>
      <c r="G545" s="133"/>
      <c r="H545" s="133"/>
      <c r="I545" s="133"/>
      <c r="J545" s="133"/>
      <c r="K545" s="133"/>
      <c r="L545" s="94"/>
      <c r="M545" s="133"/>
      <c r="N545" s="133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  <c r="Z545" s="133"/>
    </row>
    <row r="546" spans="1:26" ht="12.75" customHeight="1">
      <c r="A546" s="133"/>
      <c r="B546" s="133"/>
      <c r="C546" s="133"/>
      <c r="D546" s="133"/>
      <c r="E546" s="133"/>
      <c r="F546" s="133"/>
      <c r="G546" s="133"/>
      <c r="H546" s="133"/>
      <c r="I546" s="133"/>
      <c r="J546" s="133"/>
      <c r="K546" s="133"/>
      <c r="L546" s="94"/>
      <c r="M546" s="133"/>
      <c r="N546" s="133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  <c r="Z546" s="133"/>
    </row>
    <row r="547" spans="1:26" ht="12.75" customHeight="1">
      <c r="A547" s="133"/>
      <c r="B547" s="133"/>
      <c r="C547" s="133"/>
      <c r="D547" s="133"/>
      <c r="E547" s="133"/>
      <c r="F547" s="133"/>
      <c r="G547" s="133"/>
      <c r="H547" s="133"/>
      <c r="I547" s="133"/>
      <c r="J547" s="133"/>
      <c r="K547" s="133"/>
      <c r="L547" s="94"/>
      <c r="M547" s="133"/>
      <c r="N547" s="133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  <c r="Z547" s="133"/>
    </row>
    <row r="548" spans="1:26" ht="12.75" customHeight="1">
      <c r="A548" s="133"/>
      <c r="B548" s="133"/>
      <c r="C548" s="133"/>
      <c r="D548" s="133"/>
      <c r="E548" s="133"/>
      <c r="F548" s="133"/>
      <c r="G548" s="133"/>
      <c r="H548" s="133"/>
      <c r="I548" s="133"/>
      <c r="J548" s="133"/>
      <c r="K548" s="133"/>
      <c r="L548" s="94"/>
      <c r="M548" s="133"/>
      <c r="N548" s="133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  <c r="Z548" s="133"/>
    </row>
    <row r="549" spans="1:26" ht="12.75" customHeight="1">
      <c r="A549" s="133"/>
      <c r="B549" s="133"/>
      <c r="C549" s="133"/>
      <c r="D549" s="133"/>
      <c r="E549" s="133"/>
      <c r="F549" s="133"/>
      <c r="G549" s="133"/>
      <c r="H549" s="133"/>
      <c r="I549" s="133"/>
      <c r="J549" s="133"/>
      <c r="K549" s="133"/>
      <c r="L549" s="94"/>
      <c r="M549" s="133"/>
      <c r="N549" s="133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  <c r="Z549" s="133"/>
    </row>
    <row r="550" spans="1:26" ht="12.75" customHeight="1">
      <c r="A550" s="133"/>
      <c r="B550" s="133"/>
      <c r="C550" s="133"/>
      <c r="D550" s="133"/>
      <c r="E550" s="133"/>
      <c r="F550" s="133"/>
      <c r="G550" s="133"/>
      <c r="H550" s="133"/>
      <c r="I550" s="133"/>
      <c r="J550" s="133"/>
      <c r="K550" s="133"/>
      <c r="L550" s="94"/>
      <c r="M550" s="133"/>
      <c r="N550" s="133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  <c r="Z550" s="133"/>
    </row>
    <row r="551" spans="1:26" ht="12.75" customHeight="1">
      <c r="A551" s="133"/>
      <c r="B551" s="133"/>
      <c r="C551" s="133"/>
      <c r="D551" s="133"/>
      <c r="E551" s="133"/>
      <c r="F551" s="133"/>
      <c r="G551" s="133"/>
      <c r="H551" s="133"/>
      <c r="I551" s="133"/>
      <c r="J551" s="133"/>
      <c r="K551" s="133"/>
      <c r="L551" s="94"/>
      <c r="M551" s="133"/>
      <c r="N551" s="133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  <c r="Z551" s="133"/>
    </row>
    <row r="552" spans="1:26" ht="12.75" customHeight="1">
      <c r="A552" s="133"/>
      <c r="B552" s="133"/>
      <c r="C552" s="133"/>
      <c r="D552" s="133"/>
      <c r="E552" s="133"/>
      <c r="F552" s="133"/>
      <c r="G552" s="133"/>
      <c r="H552" s="133"/>
      <c r="I552" s="133"/>
      <c r="J552" s="133"/>
      <c r="K552" s="133"/>
      <c r="L552" s="94"/>
      <c r="M552" s="133"/>
      <c r="N552" s="133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  <c r="Z552" s="133"/>
    </row>
    <row r="553" spans="1:26" ht="12.75" customHeight="1">
      <c r="A553" s="133"/>
      <c r="B553" s="133"/>
      <c r="C553" s="133"/>
      <c r="D553" s="133"/>
      <c r="E553" s="133"/>
      <c r="F553" s="133"/>
      <c r="G553" s="133"/>
      <c r="H553" s="133"/>
      <c r="I553" s="133"/>
      <c r="J553" s="133"/>
      <c r="K553" s="133"/>
      <c r="L553" s="94"/>
      <c r="M553" s="133"/>
      <c r="N553" s="133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  <c r="Z553" s="133"/>
    </row>
    <row r="554" spans="1:26" ht="12.75" customHeight="1">
      <c r="A554" s="133"/>
      <c r="B554" s="133"/>
      <c r="C554" s="133"/>
      <c r="D554" s="133"/>
      <c r="E554" s="133"/>
      <c r="F554" s="133"/>
      <c r="G554" s="133"/>
      <c r="H554" s="133"/>
      <c r="I554" s="133"/>
      <c r="J554" s="133"/>
      <c r="K554" s="133"/>
      <c r="L554" s="94"/>
      <c r="M554" s="133"/>
      <c r="N554" s="133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  <c r="Z554" s="133"/>
    </row>
    <row r="555" spans="1:26" ht="12.75" customHeight="1">
      <c r="A555" s="133"/>
      <c r="B555" s="133"/>
      <c r="C555" s="133"/>
      <c r="D555" s="133"/>
      <c r="E555" s="133"/>
      <c r="F555" s="133"/>
      <c r="G555" s="133"/>
      <c r="H555" s="133"/>
      <c r="I555" s="133"/>
      <c r="J555" s="133"/>
      <c r="K555" s="133"/>
      <c r="L555" s="94"/>
      <c r="M555" s="133"/>
      <c r="N555" s="133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  <c r="Z555" s="133"/>
    </row>
    <row r="556" spans="1:26" ht="12.75" customHeight="1">
      <c r="A556" s="133"/>
      <c r="B556" s="133"/>
      <c r="C556" s="133"/>
      <c r="D556" s="133"/>
      <c r="E556" s="133"/>
      <c r="F556" s="133"/>
      <c r="G556" s="133"/>
      <c r="H556" s="133"/>
      <c r="I556" s="133"/>
      <c r="J556" s="133"/>
      <c r="K556" s="133"/>
      <c r="L556" s="94"/>
      <c r="M556" s="133"/>
      <c r="N556" s="133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  <c r="Z556" s="133"/>
    </row>
    <row r="557" spans="1:26" ht="12.75" customHeight="1">
      <c r="A557" s="133"/>
      <c r="B557" s="133"/>
      <c r="C557" s="133"/>
      <c r="D557" s="133"/>
      <c r="E557" s="133"/>
      <c r="F557" s="133"/>
      <c r="G557" s="133"/>
      <c r="H557" s="133"/>
      <c r="I557" s="133"/>
      <c r="J557" s="133"/>
      <c r="K557" s="133"/>
      <c r="L557" s="94"/>
      <c r="M557" s="133"/>
      <c r="N557" s="133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  <c r="Z557" s="133"/>
    </row>
    <row r="558" spans="1:26" ht="12.75" customHeight="1">
      <c r="A558" s="133"/>
      <c r="B558" s="133"/>
      <c r="C558" s="133"/>
      <c r="D558" s="133"/>
      <c r="E558" s="133"/>
      <c r="F558" s="133"/>
      <c r="G558" s="133"/>
      <c r="H558" s="133"/>
      <c r="I558" s="133"/>
      <c r="J558" s="133"/>
      <c r="K558" s="133"/>
      <c r="L558" s="94"/>
      <c r="M558" s="133"/>
      <c r="N558" s="133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  <c r="Z558" s="133"/>
    </row>
    <row r="559" spans="1:26" ht="12.75" customHeight="1">
      <c r="A559" s="133"/>
      <c r="B559" s="133"/>
      <c r="C559" s="133"/>
      <c r="D559" s="133"/>
      <c r="E559" s="133"/>
      <c r="F559" s="133"/>
      <c r="G559" s="133"/>
      <c r="H559" s="133"/>
      <c r="I559" s="133"/>
      <c r="J559" s="133"/>
      <c r="K559" s="133"/>
      <c r="L559" s="94"/>
      <c r="M559" s="133"/>
      <c r="N559" s="133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  <c r="Z559" s="133"/>
    </row>
    <row r="560" spans="1:26" ht="12.75" customHeight="1">
      <c r="A560" s="133"/>
      <c r="B560" s="133"/>
      <c r="C560" s="133"/>
      <c r="D560" s="133"/>
      <c r="E560" s="133"/>
      <c r="F560" s="133"/>
      <c r="G560" s="133"/>
      <c r="H560" s="133"/>
      <c r="I560" s="133"/>
      <c r="J560" s="133"/>
      <c r="K560" s="133"/>
      <c r="L560" s="94"/>
      <c r="M560" s="133"/>
      <c r="N560" s="133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  <c r="Z560" s="133"/>
    </row>
    <row r="561" spans="1:26" ht="12.75" customHeight="1">
      <c r="A561" s="133"/>
      <c r="B561" s="133"/>
      <c r="C561" s="133"/>
      <c r="D561" s="133"/>
      <c r="E561" s="133"/>
      <c r="F561" s="133"/>
      <c r="G561" s="133"/>
      <c r="H561" s="133"/>
      <c r="I561" s="133"/>
      <c r="J561" s="133"/>
      <c r="K561" s="133"/>
      <c r="L561" s="94"/>
      <c r="M561" s="133"/>
      <c r="N561" s="133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  <c r="Z561" s="133"/>
    </row>
    <row r="562" spans="1:26" ht="12.75" customHeight="1">
      <c r="A562" s="133"/>
      <c r="B562" s="133"/>
      <c r="C562" s="133"/>
      <c r="D562" s="133"/>
      <c r="E562" s="133"/>
      <c r="F562" s="133"/>
      <c r="G562" s="133"/>
      <c r="H562" s="133"/>
      <c r="I562" s="133"/>
      <c r="J562" s="133"/>
      <c r="K562" s="133"/>
      <c r="L562" s="94"/>
      <c r="M562" s="133"/>
      <c r="N562" s="133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  <c r="Z562" s="133"/>
    </row>
    <row r="563" spans="1:26" ht="12.75" customHeight="1">
      <c r="A563" s="133"/>
      <c r="B563" s="133"/>
      <c r="C563" s="133"/>
      <c r="D563" s="133"/>
      <c r="E563" s="133"/>
      <c r="F563" s="133"/>
      <c r="G563" s="133"/>
      <c r="H563" s="133"/>
      <c r="I563" s="133"/>
      <c r="J563" s="133"/>
      <c r="K563" s="133"/>
      <c r="L563" s="94"/>
      <c r="M563" s="133"/>
      <c r="N563" s="133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  <c r="Z563" s="133"/>
    </row>
    <row r="564" spans="1:26" ht="12.75" customHeight="1">
      <c r="A564" s="133"/>
      <c r="B564" s="133"/>
      <c r="C564" s="133"/>
      <c r="D564" s="133"/>
      <c r="E564" s="133"/>
      <c r="F564" s="133"/>
      <c r="G564" s="133"/>
      <c r="H564" s="133"/>
      <c r="I564" s="133"/>
      <c r="J564" s="133"/>
      <c r="K564" s="133"/>
      <c r="L564" s="94"/>
      <c r="M564" s="133"/>
      <c r="N564" s="133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  <c r="Z564" s="133"/>
    </row>
    <row r="565" spans="1:26" ht="12.75" customHeight="1">
      <c r="A565" s="133"/>
      <c r="B565" s="133"/>
      <c r="C565" s="133"/>
      <c r="D565" s="133"/>
      <c r="E565" s="133"/>
      <c r="F565" s="133"/>
      <c r="G565" s="133"/>
      <c r="H565" s="133"/>
      <c r="I565" s="133"/>
      <c r="J565" s="133"/>
      <c r="K565" s="133"/>
      <c r="L565" s="94"/>
      <c r="M565" s="133"/>
      <c r="N565" s="133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  <c r="Z565" s="133"/>
    </row>
    <row r="566" spans="1:26" ht="12.75" customHeight="1">
      <c r="A566" s="133"/>
      <c r="B566" s="133"/>
      <c r="C566" s="133"/>
      <c r="D566" s="133"/>
      <c r="E566" s="133"/>
      <c r="F566" s="133"/>
      <c r="G566" s="133"/>
      <c r="H566" s="133"/>
      <c r="I566" s="133"/>
      <c r="J566" s="133"/>
      <c r="K566" s="133"/>
      <c r="L566" s="94"/>
      <c r="M566" s="133"/>
      <c r="N566" s="133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  <c r="Z566" s="133"/>
    </row>
    <row r="567" spans="1:26" ht="12.75" customHeight="1">
      <c r="A567" s="133"/>
      <c r="B567" s="133"/>
      <c r="C567" s="133"/>
      <c r="D567" s="133"/>
      <c r="E567" s="133"/>
      <c r="F567" s="133"/>
      <c r="G567" s="133"/>
      <c r="H567" s="133"/>
      <c r="I567" s="133"/>
      <c r="J567" s="133"/>
      <c r="K567" s="133"/>
      <c r="L567" s="94"/>
      <c r="M567" s="133"/>
      <c r="N567" s="133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  <c r="Z567" s="133"/>
    </row>
    <row r="568" spans="1:26" ht="12.75" customHeight="1">
      <c r="A568" s="133"/>
      <c r="B568" s="133"/>
      <c r="C568" s="133"/>
      <c r="D568" s="133"/>
      <c r="E568" s="133"/>
      <c r="F568" s="133"/>
      <c r="G568" s="133"/>
      <c r="H568" s="133"/>
      <c r="I568" s="133"/>
      <c r="J568" s="133"/>
      <c r="K568" s="133"/>
      <c r="L568" s="94"/>
      <c r="M568" s="133"/>
      <c r="N568" s="133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  <c r="Z568" s="133"/>
    </row>
    <row r="569" spans="1:26" ht="12.75" customHeight="1">
      <c r="A569" s="133"/>
      <c r="B569" s="133"/>
      <c r="C569" s="133"/>
      <c r="D569" s="133"/>
      <c r="E569" s="133"/>
      <c r="F569" s="133"/>
      <c r="G569" s="133"/>
      <c r="H569" s="133"/>
      <c r="I569" s="133"/>
      <c r="J569" s="133"/>
      <c r="K569" s="133"/>
      <c r="L569" s="94"/>
      <c r="M569" s="133"/>
      <c r="N569" s="133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  <c r="Z569" s="133"/>
    </row>
    <row r="570" spans="1:26" ht="12.75" customHeight="1">
      <c r="A570" s="133"/>
      <c r="B570" s="133"/>
      <c r="C570" s="133"/>
      <c r="D570" s="133"/>
      <c r="E570" s="133"/>
      <c r="F570" s="133"/>
      <c r="G570" s="133"/>
      <c r="H570" s="133"/>
      <c r="I570" s="133"/>
      <c r="J570" s="133"/>
      <c r="K570" s="133"/>
      <c r="L570" s="94"/>
      <c r="M570" s="133"/>
      <c r="N570" s="133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  <c r="Z570" s="133"/>
    </row>
    <row r="571" spans="1:26" ht="12.75" customHeight="1">
      <c r="A571" s="133"/>
      <c r="B571" s="133"/>
      <c r="C571" s="133"/>
      <c r="D571" s="133"/>
      <c r="E571" s="133"/>
      <c r="F571" s="133"/>
      <c r="G571" s="133"/>
      <c r="H571" s="133"/>
      <c r="I571" s="133"/>
      <c r="J571" s="133"/>
      <c r="K571" s="133"/>
      <c r="L571" s="94"/>
      <c r="M571" s="133"/>
      <c r="N571" s="133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  <c r="Z571" s="133"/>
    </row>
    <row r="572" spans="1:26" ht="12.75" customHeight="1">
      <c r="A572" s="133"/>
      <c r="B572" s="133"/>
      <c r="C572" s="133"/>
      <c r="D572" s="133"/>
      <c r="E572" s="133"/>
      <c r="F572" s="133"/>
      <c r="G572" s="133"/>
      <c r="H572" s="133"/>
      <c r="I572" s="133"/>
      <c r="J572" s="133"/>
      <c r="K572" s="133"/>
      <c r="L572" s="94"/>
      <c r="M572" s="133"/>
      <c r="N572" s="133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  <c r="Z572" s="133"/>
    </row>
    <row r="573" spans="1:26" ht="12.75" customHeight="1">
      <c r="A573" s="133"/>
      <c r="B573" s="133"/>
      <c r="C573" s="133"/>
      <c r="D573" s="133"/>
      <c r="E573" s="133"/>
      <c r="F573" s="133"/>
      <c r="G573" s="133"/>
      <c r="H573" s="133"/>
      <c r="I573" s="133"/>
      <c r="J573" s="133"/>
      <c r="K573" s="133"/>
      <c r="L573" s="94"/>
      <c r="M573" s="133"/>
      <c r="N573" s="133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  <c r="Z573" s="133"/>
    </row>
    <row r="574" spans="1:26" ht="12.75" customHeight="1">
      <c r="A574" s="133"/>
      <c r="B574" s="133"/>
      <c r="C574" s="133"/>
      <c r="D574" s="133"/>
      <c r="E574" s="133"/>
      <c r="F574" s="133"/>
      <c r="G574" s="133"/>
      <c r="H574" s="133"/>
      <c r="I574" s="133"/>
      <c r="J574" s="133"/>
      <c r="K574" s="133"/>
      <c r="L574" s="94"/>
      <c r="M574" s="133"/>
      <c r="N574" s="133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  <c r="Z574" s="133"/>
    </row>
    <row r="575" spans="1:26" ht="12.75" customHeight="1">
      <c r="A575" s="133"/>
      <c r="B575" s="133"/>
      <c r="C575" s="133"/>
      <c r="D575" s="133"/>
      <c r="E575" s="133"/>
      <c r="F575" s="133"/>
      <c r="G575" s="133"/>
      <c r="H575" s="133"/>
      <c r="I575" s="133"/>
      <c r="J575" s="133"/>
      <c r="K575" s="133"/>
      <c r="L575" s="94"/>
      <c r="M575" s="133"/>
      <c r="N575" s="133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  <c r="Z575" s="133"/>
    </row>
    <row r="576" spans="1:26" ht="12.75" customHeight="1">
      <c r="A576" s="133"/>
      <c r="B576" s="133"/>
      <c r="C576" s="133"/>
      <c r="D576" s="133"/>
      <c r="E576" s="133"/>
      <c r="F576" s="133"/>
      <c r="G576" s="133"/>
      <c r="H576" s="133"/>
      <c r="I576" s="133"/>
      <c r="J576" s="133"/>
      <c r="K576" s="133"/>
      <c r="L576" s="94"/>
      <c r="M576" s="133"/>
      <c r="N576" s="133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  <c r="Z576" s="133"/>
    </row>
    <row r="577" spans="1:26" ht="12.75" customHeight="1">
      <c r="A577" s="133"/>
      <c r="B577" s="133"/>
      <c r="C577" s="133"/>
      <c r="D577" s="133"/>
      <c r="E577" s="133"/>
      <c r="F577" s="133"/>
      <c r="G577" s="133"/>
      <c r="H577" s="133"/>
      <c r="I577" s="133"/>
      <c r="J577" s="133"/>
      <c r="K577" s="133"/>
      <c r="L577" s="94"/>
      <c r="M577" s="133"/>
      <c r="N577" s="133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  <c r="Z577" s="133"/>
    </row>
    <row r="578" spans="1:26" ht="12.75" customHeight="1">
      <c r="A578" s="133"/>
      <c r="B578" s="133"/>
      <c r="C578" s="133"/>
      <c r="D578" s="133"/>
      <c r="E578" s="133"/>
      <c r="F578" s="133"/>
      <c r="G578" s="133"/>
      <c r="H578" s="133"/>
      <c r="I578" s="133"/>
      <c r="J578" s="133"/>
      <c r="K578" s="133"/>
      <c r="L578" s="94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  <c r="Z578" s="133"/>
    </row>
    <row r="579" spans="1:26" ht="12.75" customHeight="1">
      <c r="A579" s="133"/>
      <c r="B579" s="133"/>
      <c r="C579" s="133"/>
      <c r="D579" s="133"/>
      <c r="E579" s="133"/>
      <c r="F579" s="133"/>
      <c r="G579" s="133"/>
      <c r="H579" s="133"/>
      <c r="I579" s="133"/>
      <c r="J579" s="133"/>
      <c r="K579" s="133"/>
      <c r="L579" s="94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  <c r="Z579" s="133"/>
    </row>
    <row r="580" spans="1:26" ht="12.75" customHeight="1">
      <c r="A580" s="133"/>
      <c r="B580" s="133"/>
      <c r="C580" s="133"/>
      <c r="D580" s="133"/>
      <c r="E580" s="133"/>
      <c r="F580" s="133"/>
      <c r="G580" s="133"/>
      <c r="H580" s="133"/>
      <c r="I580" s="133"/>
      <c r="J580" s="133"/>
      <c r="K580" s="133"/>
      <c r="L580" s="94"/>
      <c r="M580" s="133"/>
      <c r="N580" s="133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  <c r="Z580" s="133"/>
    </row>
    <row r="581" spans="1:26" ht="12.75" customHeight="1">
      <c r="A581" s="133"/>
      <c r="B581" s="133"/>
      <c r="C581" s="133"/>
      <c r="D581" s="133"/>
      <c r="E581" s="133"/>
      <c r="F581" s="133"/>
      <c r="G581" s="133"/>
      <c r="H581" s="133"/>
      <c r="I581" s="133"/>
      <c r="J581" s="133"/>
      <c r="K581" s="133"/>
      <c r="L581" s="94"/>
      <c r="M581" s="133"/>
      <c r="N581" s="133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  <c r="Z581" s="133"/>
    </row>
    <row r="582" spans="1:26" ht="12.75" customHeight="1">
      <c r="A582" s="133"/>
      <c r="B582" s="133"/>
      <c r="C582" s="133"/>
      <c r="D582" s="133"/>
      <c r="E582" s="133"/>
      <c r="F582" s="133"/>
      <c r="G582" s="133"/>
      <c r="H582" s="133"/>
      <c r="I582" s="133"/>
      <c r="J582" s="133"/>
      <c r="K582" s="133"/>
      <c r="L582" s="94"/>
      <c r="M582" s="133"/>
      <c r="N582" s="133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  <c r="Z582" s="133"/>
    </row>
    <row r="583" spans="1:26" ht="12.75" customHeight="1">
      <c r="A583" s="133"/>
      <c r="B583" s="133"/>
      <c r="C583" s="133"/>
      <c r="D583" s="133"/>
      <c r="E583" s="133"/>
      <c r="F583" s="133"/>
      <c r="G583" s="133"/>
      <c r="H583" s="133"/>
      <c r="I583" s="133"/>
      <c r="J583" s="133"/>
      <c r="K583" s="133"/>
      <c r="L583" s="94"/>
      <c r="M583" s="133"/>
      <c r="N583" s="133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  <c r="Z583" s="133"/>
    </row>
    <row r="584" spans="1:26" ht="12.75" customHeight="1">
      <c r="A584" s="133"/>
      <c r="B584" s="133"/>
      <c r="C584" s="133"/>
      <c r="D584" s="133"/>
      <c r="E584" s="133"/>
      <c r="F584" s="133"/>
      <c r="G584" s="133"/>
      <c r="H584" s="133"/>
      <c r="I584" s="133"/>
      <c r="J584" s="133"/>
      <c r="K584" s="133"/>
      <c r="L584" s="94"/>
      <c r="M584" s="133"/>
      <c r="N584" s="133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  <c r="Z584" s="133"/>
    </row>
    <row r="585" spans="1:26" ht="12.75" customHeight="1">
      <c r="A585" s="133"/>
      <c r="B585" s="133"/>
      <c r="C585" s="133"/>
      <c r="D585" s="133"/>
      <c r="E585" s="133"/>
      <c r="F585" s="133"/>
      <c r="G585" s="133"/>
      <c r="H585" s="133"/>
      <c r="I585" s="133"/>
      <c r="J585" s="133"/>
      <c r="K585" s="133"/>
      <c r="L585" s="94"/>
      <c r="M585" s="133"/>
      <c r="N585" s="133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  <c r="Z585" s="133"/>
    </row>
    <row r="586" spans="1:26" ht="12.75" customHeight="1">
      <c r="A586" s="133"/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94"/>
      <c r="M586" s="133"/>
      <c r="N586" s="133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</row>
    <row r="587" spans="1:26" ht="12.75" customHeight="1">
      <c r="A587" s="133"/>
      <c r="B587" s="133"/>
      <c r="C587" s="133"/>
      <c r="D587" s="133"/>
      <c r="E587" s="133"/>
      <c r="F587" s="133"/>
      <c r="G587" s="133"/>
      <c r="H587" s="133"/>
      <c r="I587" s="133"/>
      <c r="J587" s="133"/>
      <c r="K587" s="133"/>
      <c r="L587" s="94"/>
      <c r="M587" s="133"/>
      <c r="N587" s="133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  <c r="Z587" s="133"/>
    </row>
    <row r="588" spans="1:26" ht="12.75" customHeight="1">
      <c r="A588" s="133"/>
      <c r="B588" s="133"/>
      <c r="C588" s="133"/>
      <c r="D588" s="133"/>
      <c r="E588" s="133"/>
      <c r="F588" s="133"/>
      <c r="G588" s="133"/>
      <c r="H588" s="133"/>
      <c r="I588" s="133"/>
      <c r="J588" s="133"/>
      <c r="K588" s="133"/>
      <c r="L588" s="94"/>
      <c r="M588" s="133"/>
      <c r="N588" s="133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</row>
    <row r="589" spans="1:26" ht="12.75" customHeight="1">
      <c r="A589" s="133"/>
      <c r="B589" s="133"/>
      <c r="C589" s="133"/>
      <c r="D589" s="133"/>
      <c r="E589" s="133"/>
      <c r="F589" s="133"/>
      <c r="G589" s="133"/>
      <c r="H589" s="133"/>
      <c r="I589" s="133"/>
      <c r="J589" s="133"/>
      <c r="K589" s="133"/>
      <c r="L589" s="94"/>
      <c r="M589" s="133"/>
      <c r="N589" s="133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</row>
    <row r="590" spans="1:26" ht="12.75" customHeight="1">
      <c r="A590" s="133"/>
      <c r="B590" s="133"/>
      <c r="C590" s="133"/>
      <c r="D590" s="133"/>
      <c r="E590" s="133"/>
      <c r="F590" s="133"/>
      <c r="G590" s="133"/>
      <c r="H590" s="133"/>
      <c r="I590" s="133"/>
      <c r="J590" s="133"/>
      <c r="K590" s="133"/>
      <c r="L590" s="94"/>
      <c r="M590" s="133"/>
      <c r="N590" s="133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</row>
    <row r="591" spans="1:26" ht="12.75" customHeight="1">
      <c r="A591" s="133"/>
      <c r="B591" s="133"/>
      <c r="C591" s="133"/>
      <c r="D591" s="133"/>
      <c r="E591" s="133"/>
      <c r="F591" s="133"/>
      <c r="G591" s="133"/>
      <c r="H591" s="133"/>
      <c r="I591" s="133"/>
      <c r="J591" s="133"/>
      <c r="K591" s="133"/>
      <c r="L591" s="94"/>
      <c r="M591" s="133"/>
      <c r="N591" s="133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</row>
    <row r="592" spans="1:26" ht="12.75" customHeight="1">
      <c r="A592" s="133"/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94"/>
      <c r="M592" s="133"/>
      <c r="N592" s="133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</row>
    <row r="593" spans="1:26" ht="12.75" customHeight="1">
      <c r="A593" s="133"/>
      <c r="B593" s="133"/>
      <c r="C593" s="133"/>
      <c r="D593" s="133"/>
      <c r="E593" s="133"/>
      <c r="F593" s="133"/>
      <c r="G593" s="133"/>
      <c r="H593" s="133"/>
      <c r="I593" s="133"/>
      <c r="J593" s="133"/>
      <c r="K593" s="133"/>
      <c r="L593" s="94"/>
      <c r="M593" s="133"/>
      <c r="N593" s="133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</row>
    <row r="594" spans="1:26" ht="12.75" customHeight="1">
      <c r="A594" s="133"/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94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</row>
    <row r="595" spans="1:26" ht="12.75" customHeight="1">
      <c r="A595" s="133"/>
      <c r="B595" s="133"/>
      <c r="C595" s="133"/>
      <c r="D595" s="133"/>
      <c r="E595" s="133"/>
      <c r="F595" s="133"/>
      <c r="G595" s="133"/>
      <c r="H595" s="133"/>
      <c r="I595" s="133"/>
      <c r="J595" s="133"/>
      <c r="K595" s="133"/>
      <c r="L595" s="94"/>
      <c r="M595" s="133"/>
      <c r="N595" s="133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</row>
    <row r="596" spans="1:26" ht="12.75" customHeight="1">
      <c r="A596" s="133"/>
      <c r="B596" s="133"/>
      <c r="C596" s="133"/>
      <c r="D596" s="133"/>
      <c r="E596" s="133"/>
      <c r="F596" s="133"/>
      <c r="G596" s="133"/>
      <c r="H596" s="133"/>
      <c r="I596" s="133"/>
      <c r="J596" s="133"/>
      <c r="K596" s="133"/>
      <c r="L596" s="94"/>
      <c r="M596" s="133"/>
      <c r="N596" s="133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</row>
    <row r="597" spans="1:26" ht="12.75" customHeight="1">
      <c r="A597" s="133"/>
      <c r="B597" s="133"/>
      <c r="C597" s="133"/>
      <c r="D597" s="133"/>
      <c r="E597" s="133"/>
      <c r="F597" s="133"/>
      <c r="G597" s="133"/>
      <c r="H597" s="133"/>
      <c r="I597" s="133"/>
      <c r="J597" s="133"/>
      <c r="K597" s="133"/>
      <c r="L597" s="94"/>
      <c r="M597" s="133"/>
      <c r="N597" s="133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</row>
    <row r="598" spans="1:26" ht="12.75" customHeight="1">
      <c r="A598" s="133"/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94"/>
      <c r="M598" s="133"/>
      <c r="N598" s="133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</row>
    <row r="599" spans="1:26" ht="12.75" customHeight="1">
      <c r="A599" s="133"/>
      <c r="B599" s="133"/>
      <c r="C599" s="133"/>
      <c r="D599" s="133"/>
      <c r="E599" s="133"/>
      <c r="F599" s="133"/>
      <c r="G599" s="133"/>
      <c r="H599" s="133"/>
      <c r="I599" s="133"/>
      <c r="J599" s="133"/>
      <c r="K599" s="133"/>
      <c r="L599" s="94"/>
      <c r="M599" s="133"/>
      <c r="N599" s="133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</row>
    <row r="600" spans="1:26" ht="12.75" customHeight="1">
      <c r="A600" s="133"/>
      <c r="B600" s="133"/>
      <c r="C600" s="133"/>
      <c r="D600" s="133"/>
      <c r="E600" s="133"/>
      <c r="F600" s="133"/>
      <c r="G600" s="133"/>
      <c r="H600" s="133"/>
      <c r="I600" s="133"/>
      <c r="J600" s="133"/>
      <c r="K600" s="133"/>
      <c r="L600" s="94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</row>
    <row r="601" spans="1:26" ht="12.75" customHeight="1">
      <c r="A601" s="133"/>
      <c r="B601" s="133"/>
      <c r="C601" s="133"/>
      <c r="D601" s="133"/>
      <c r="E601" s="133"/>
      <c r="F601" s="133"/>
      <c r="G601" s="133"/>
      <c r="H601" s="133"/>
      <c r="I601" s="133"/>
      <c r="J601" s="133"/>
      <c r="K601" s="133"/>
      <c r="L601" s="94"/>
      <c r="M601" s="133"/>
      <c r="N601" s="133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</row>
    <row r="602" spans="1:26" ht="12.75" customHeight="1">
      <c r="A602" s="133"/>
      <c r="B602" s="133"/>
      <c r="C602" s="133"/>
      <c r="D602" s="133"/>
      <c r="E602" s="133"/>
      <c r="F602" s="133"/>
      <c r="G602" s="133"/>
      <c r="H602" s="133"/>
      <c r="I602" s="133"/>
      <c r="J602" s="133"/>
      <c r="K602" s="133"/>
      <c r="L602" s="94"/>
      <c r="M602" s="133"/>
      <c r="N602" s="133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</row>
    <row r="603" spans="1:26" ht="12.75" customHeight="1">
      <c r="A603" s="133"/>
      <c r="B603" s="133"/>
      <c r="C603" s="133"/>
      <c r="D603" s="133"/>
      <c r="E603" s="133"/>
      <c r="F603" s="133"/>
      <c r="G603" s="133"/>
      <c r="H603" s="133"/>
      <c r="I603" s="133"/>
      <c r="J603" s="133"/>
      <c r="K603" s="133"/>
      <c r="L603" s="94"/>
      <c r="M603" s="133"/>
      <c r="N603" s="133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</row>
    <row r="604" spans="1:26" ht="12.75" customHeight="1">
      <c r="A604" s="133"/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94"/>
      <c r="M604" s="133"/>
      <c r="N604" s="133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</row>
    <row r="605" spans="1:26" ht="12.75" customHeight="1">
      <c r="A605" s="133"/>
      <c r="B605" s="133"/>
      <c r="C605" s="133"/>
      <c r="D605" s="133"/>
      <c r="E605" s="133"/>
      <c r="F605" s="133"/>
      <c r="G605" s="133"/>
      <c r="H605" s="133"/>
      <c r="I605" s="133"/>
      <c r="J605" s="133"/>
      <c r="K605" s="133"/>
      <c r="L605" s="94"/>
      <c r="M605" s="133"/>
      <c r="N605" s="133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</row>
    <row r="606" spans="1:26" ht="12.75" customHeight="1">
      <c r="A606" s="133"/>
      <c r="B606" s="133"/>
      <c r="C606" s="133"/>
      <c r="D606" s="133"/>
      <c r="E606" s="133"/>
      <c r="F606" s="133"/>
      <c r="G606" s="133"/>
      <c r="H606" s="133"/>
      <c r="I606" s="133"/>
      <c r="J606" s="133"/>
      <c r="K606" s="133"/>
      <c r="L606" s="94"/>
      <c r="M606" s="133"/>
      <c r="N606" s="133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</row>
    <row r="607" spans="1:26" ht="12.75" customHeight="1">
      <c r="A607" s="133"/>
      <c r="B607" s="133"/>
      <c r="C607" s="133"/>
      <c r="D607" s="133"/>
      <c r="E607" s="133"/>
      <c r="F607" s="133"/>
      <c r="G607" s="133"/>
      <c r="H607" s="133"/>
      <c r="I607" s="133"/>
      <c r="J607" s="133"/>
      <c r="K607" s="133"/>
      <c r="L607" s="94"/>
      <c r="M607" s="133"/>
      <c r="N607" s="133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</row>
    <row r="608" spans="1:26" ht="12.75" customHeight="1">
      <c r="A608" s="133"/>
      <c r="B608" s="133"/>
      <c r="C608" s="133"/>
      <c r="D608" s="133"/>
      <c r="E608" s="133"/>
      <c r="F608" s="133"/>
      <c r="G608" s="133"/>
      <c r="H608" s="133"/>
      <c r="I608" s="133"/>
      <c r="J608" s="133"/>
      <c r="K608" s="133"/>
      <c r="L608" s="94"/>
      <c r="M608" s="133"/>
      <c r="N608" s="133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</row>
    <row r="609" spans="1:26" ht="12.75" customHeight="1">
      <c r="A609" s="133"/>
      <c r="B609" s="133"/>
      <c r="C609" s="133"/>
      <c r="D609" s="133"/>
      <c r="E609" s="133"/>
      <c r="F609" s="133"/>
      <c r="G609" s="133"/>
      <c r="H609" s="133"/>
      <c r="I609" s="133"/>
      <c r="J609" s="133"/>
      <c r="K609" s="133"/>
      <c r="L609" s="94"/>
      <c r="M609" s="133"/>
      <c r="N609" s="133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</row>
    <row r="610" spans="1:26" ht="12.75" customHeight="1">
      <c r="A610" s="133"/>
      <c r="B610" s="133"/>
      <c r="C610" s="133"/>
      <c r="D610" s="133"/>
      <c r="E610" s="133"/>
      <c r="F610" s="133"/>
      <c r="G610" s="133"/>
      <c r="H610" s="133"/>
      <c r="I610" s="133"/>
      <c r="J610" s="133"/>
      <c r="K610" s="133"/>
      <c r="L610" s="94"/>
      <c r="M610" s="133"/>
      <c r="N610" s="133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</row>
    <row r="611" spans="1:26" ht="12.75" customHeight="1">
      <c r="A611" s="133"/>
      <c r="B611" s="133"/>
      <c r="C611" s="133"/>
      <c r="D611" s="133"/>
      <c r="E611" s="133"/>
      <c r="F611" s="133"/>
      <c r="G611" s="133"/>
      <c r="H611" s="133"/>
      <c r="I611" s="133"/>
      <c r="J611" s="133"/>
      <c r="K611" s="133"/>
      <c r="L611" s="94"/>
      <c r="M611" s="133"/>
      <c r="N611" s="133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</row>
    <row r="612" spans="1:26" ht="12.75" customHeight="1">
      <c r="A612" s="133"/>
      <c r="B612" s="133"/>
      <c r="C612" s="133"/>
      <c r="D612" s="133"/>
      <c r="E612" s="133"/>
      <c r="F612" s="133"/>
      <c r="G612" s="133"/>
      <c r="H612" s="133"/>
      <c r="I612" s="133"/>
      <c r="J612" s="133"/>
      <c r="K612" s="133"/>
      <c r="L612" s="94"/>
      <c r="M612" s="133"/>
      <c r="N612" s="133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</row>
    <row r="613" spans="1:26" ht="12.75" customHeight="1">
      <c r="A613" s="133"/>
      <c r="B613" s="133"/>
      <c r="C613" s="133"/>
      <c r="D613" s="133"/>
      <c r="E613" s="133"/>
      <c r="F613" s="133"/>
      <c r="G613" s="133"/>
      <c r="H613" s="133"/>
      <c r="I613" s="133"/>
      <c r="J613" s="133"/>
      <c r="K613" s="133"/>
      <c r="L613" s="94"/>
      <c r="M613" s="133"/>
      <c r="N613" s="133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</row>
    <row r="614" spans="1:26" ht="12.75" customHeight="1">
      <c r="A614" s="133"/>
      <c r="B614" s="133"/>
      <c r="C614" s="133"/>
      <c r="D614" s="133"/>
      <c r="E614" s="133"/>
      <c r="F614" s="133"/>
      <c r="G614" s="133"/>
      <c r="H614" s="133"/>
      <c r="I614" s="133"/>
      <c r="J614" s="133"/>
      <c r="K614" s="133"/>
      <c r="L614" s="94"/>
      <c r="M614" s="133"/>
      <c r="N614" s="133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</row>
    <row r="615" spans="1:26" ht="12.75" customHeight="1">
      <c r="A615" s="133"/>
      <c r="B615" s="133"/>
      <c r="C615" s="133"/>
      <c r="D615" s="133"/>
      <c r="E615" s="133"/>
      <c r="F615" s="133"/>
      <c r="G615" s="133"/>
      <c r="H615" s="133"/>
      <c r="I615" s="133"/>
      <c r="J615" s="133"/>
      <c r="K615" s="133"/>
      <c r="L615" s="94"/>
      <c r="M615" s="133"/>
      <c r="N615" s="133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</row>
    <row r="616" spans="1:26" ht="12.75" customHeight="1">
      <c r="A616" s="133"/>
      <c r="B616" s="133"/>
      <c r="C616" s="133"/>
      <c r="D616" s="133"/>
      <c r="E616" s="133"/>
      <c r="F616" s="133"/>
      <c r="G616" s="133"/>
      <c r="H616" s="133"/>
      <c r="I616" s="133"/>
      <c r="J616" s="133"/>
      <c r="K616" s="133"/>
      <c r="L616" s="94"/>
      <c r="M616" s="133"/>
      <c r="N616" s="133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</row>
    <row r="617" spans="1:26" ht="12.75" customHeight="1">
      <c r="A617" s="133"/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94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</row>
    <row r="618" spans="1:26" ht="12.75" customHeight="1">
      <c r="A618" s="133"/>
      <c r="B618" s="133"/>
      <c r="C618" s="133"/>
      <c r="D618" s="133"/>
      <c r="E618" s="133"/>
      <c r="F618" s="133"/>
      <c r="G618" s="133"/>
      <c r="H618" s="133"/>
      <c r="I618" s="133"/>
      <c r="J618" s="133"/>
      <c r="K618" s="133"/>
      <c r="L618" s="94"/>
      <c r="M618" s="133"/>
      <c r="N618" s="133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</row>
    <row r="619" spans="1:26" ht="12.75" customHeight="1">
      <c r="A619" s="133"/>
      <c r="B619" s="133"/>
      <c r="C619" s="133"/>
      <c r="D619" s="133"/>
      <c r="E619" s="133"/>
      <c r="F619" s="133"/>
      <c r="G619" s="133"/>
      <c r="H619" s="133"/>
      <c r="I619" s="133"/>
      <c r="J619" s="133"/>
      <c r="K619" s="133"/>
      <c r="L619" s="94"/>
      <c r="M619" s="133"/>
      <c r="N619" s="133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</row>
    <row r="620" spans="1:26" ht="12.75" customHeight="1">
      <c r="A620" s="133"/>
      <c r="B620" s="133"/>
      <c r="C620" s="133"/>
      <c r="D620" s="133"/>
      <c r="E620" s="133"/>
      <c r="F620" s="133"/>
      <c r="G620" s="133"/>
      <c r="H620" s="133"/>
      <c r="I620" s="133"/>
      <c r="J620" s="133"/>
      <c r="K620" s="133"/>
      <c r="L620" s="94"/>
      <c r="M620" s="133"/>
      <c r="N620" s="133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</row>
    <row r="621" spans="1:26" ht="12.75" customHeight="1">
      <c r="A621" s="133"/>
      <c r="B621" s="133"/>
      <c r="C621" s="133"/>
      <c r="D621" s="133"/>
      <c r="E621" s="133"/>
      <c r="F621" s="133"/>
      <c r="G621" s="133"/>
      <c r="H621" s="133"/>
      <c r="I621" s="133"/>
      <c r="J621" s="133"/>
      <c r="K621" s="133"/>
      <c r="L621" s="94"/>
      <c r="M621" s="133"/>
      <c r="N621" s="133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</row>
    <row r="622" spans="1:26" ht="12.75" customHeight="1">
      <c r="A622" s="133"/>
      <c r="B622" s="133"/>
      <c r="C622" s="133"/>
      <c r="D622" s="133"/>
      <c r="E622" s="133"/>
      <c r="F622" s="133"/>
      <c r="G622" s="133"/>
      <c r="H622" s="133"/>
      <c r="I622" s="133"/>
      <c r="J622" s="133"/>
      <c r="K622" s="133"/>
      <c r="L622" s="94"/>
      <c r="M622" s="133"/>
      <c r="N622" s="133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</row>
    <row r="623" spans="1:26" ht="12.75" customHeight="1">
      <c r="A623" s="133"/>
      <c r="B623" s="133"/>
      <c r="C623" s="133"/>
      <c r="D623" s="133"/>
      <c r="E623" s="133"/>
      <c r="F623" s="133"/>
      <c r="G623" s="133"/>
      <c r="H623" s="133"/>
      <c r="I623" s="133"/>
      <c r="J623" s="133"/>
      <c r="K623" s="133"/>
      <c r="L623" s="94"/>
      <c r="M623" s="133"/>
      <c r="N623" s="133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</row>
    <row r="624" spans="1:26" ht="12.75" customHeight="1">
      <c r="A624" s="133"/>
      <c r="B624" s="133"/>
      <c r="C624" s="133"/>
      <c r="D624" s="133"/>
      <c r="E624" s="133"/>
      <c r="F624" s="133"/>
      <c r="G624" s="133"/>
      <c r="H624" s="133"/>
      <c r="I624" s="133"/>
      <c r="J624" s="133"/>
      <c r="K624" s="133"/>
      <c r="L624" s="94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</row>
    <row r="625" spans="1:26" ht="12.75" customHeight="1">
      <c r="A625" s="133"/>
      <c r="B625" s="133"/>
      <c r="C625" s="133"/>
      <c r="D625" s="133"/>
      <c r="E625" s="133"/>
      <c r="F625" s="133"/>
      <c r="G625" s="133"/>
      <c r="H625" s="133"/>
      <c r="I625" s="133"/>
      <c r="J625" s="133"/>
      <c r="K625" s="133"/>
      <c r="L625" s="94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</row>
    <row r="626" spans="1:26" ht="12.75" customHeight="1">
      <c r="A626" s="133"/>
      <c r="B626" s="133"/>
      <c r="C626" s="133"/>
      <c r="D626" s="133"/>
      <c r="E626" s="133"/>
      <c r="F626" s="133"/>
      <c r="G626" s="133"/>
      <c r="H626" s="133"/>
      <c r="I626" s="133"/>
      <c r="J626" s="133"/>
      <c r="K626" s="133"/>
      <c r="L626" s="94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</row>
    <row r="627" spans="1:26" ht="12.75" customHeight="1">
      <c r="A627" s="133"/>
      <c r="B627" s="133"/>
      <c r="C627" s="133"/>
      <c r="D627" s="133"/>
      <c r="E627" s="133"/>
      <c r="F627" s="133"/>
      <c r="G627" s="133"/>
      <c r="H627" s="133"/>
      <c r="I627" s="133"/>
      <c r="J627" s="133"/>
      <c r="K627" s="133"/>
      <c r="L627" s="94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</row>
    <row r="628" spans="1:26" ht="12.75" customHeight="1">
      <c r="A628" s="133"/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94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</row>
    <row r="629" spans="1:26" ht="12.75" customHeight="1">
      <c r="A629" s="133"/>
      <c r="B629" s="133"/>
      <c r="C629" s="133"/>
      <c r="D629" s="133"/>
      <c r="E629" s="133"/>
      <c r="F629" s="133"/>
      <c r="G629" s="133"/>
      <c r="H629" s="133"/>
      <c r="I629" s="133"/>
      <c r="J629" s="133"/>
      <c r="K629" s="133"/>
      <c r="L629" s="94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</row>
    <row r="630" spans="1:26" ht="12.75" customHeight="1">
      <c r="A630" s="133"/>
      <c r="B630" s="133"/>
      <c r="C630" s="133"/>
      <c r="D630" s="133"/>
      <c r="E630" s="133"/>
      <c r="F630" s="133"/>
      <c r="G630" s="133"/>
      <c r="H630" s="133"/>
      <c r="I630" s="133"/>
      <c r="J630" s="133"/>
      <c r="K630" s="133"/>
      <c r="L630" s="94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</row>
    <row r="631" spans="1:26" ht="12.75" customHeight="1">
      <c r="A631" s="133"/>
      <c r="B631" s="133"/>
      <c r="C631" s="133"/>
      <c r="D631" s="133"/>
      <c r="E631" s="133"/>
      <c r="F631" s="133"/>
      <c r="G631" s="133"/>
      <c r="H631" s="133"/>
      <c r="I631" s="133"/>
      <c r="J631" s="133"/>
      <c r="K631" s="133"/>
      <c r="L631" s="94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</row>
    <row r="632" spans="1:26" ht="12.75" customHeight="1">
      <c r="A632" s="133"/>
      <c r="B632" s="133"/>
      <c r="C632" s="133"/>
      <c r="D632" s="133"/>
      <c r="E632" s="133"/>
      <c r="F632" s="133"/>
      <c r="G632" s="133"/>
      <c r="H632" s="133"/>
      <c r="I632" s="133"/>
      <c r="J632" s="133"/>
      <c r="K632" s="133"/>
      <c r="L632" s="94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</row>
    <row r="633" spans="1:26" ht="12.75" customHeight="1">
      <c r="A633" s="133"/>
      <c r="B633" s="133"/>
      <c r="C633" s="133"/>
      <c r="D633" s="133"/>
      <c r="E633" s="133"/>
      <c r="F633" s="133"/>
      <c r="G633" s="133"/>
      <c r="H633" s="133"/>
      <c r="I633" s="133"/>
      <c r="J633" s="133"/>
      <c r="K633" s="133"/>
      <c r="L633" s="94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</row>
    <row r="634" spans="1:26" ht="12.75" customHeight="1">
      <c r="A634" s="133"/>
      <c r="B634" s="133"/>
      <c r="C634" s="133"/>
      <c r="D634" s="133"/>
      <c r="E634" s="133"/>
      <c r="F634" s="133"/>
      <c r="G634" s="133"/>
      <c r="H634" s="133"/>
      <c r="I634" s="133"/>
      <c r="J634" s="133"/>
      <c r="K634" s="133"/>
      <c r="L634" s="94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</row>
    <row r="635" spans="1:26" ht="12.75" customHeight="1">
      <c r="A635" s="133"/>
      <c r="B635" s="133"/>
      <c r="C635" s="133"/>
      <c r="D635" s="133"/>
      <c r="E635" s="133"/>
      <c r="F635" s="133"/>
      <c r="G635" s="133"/>
      <c r="H635" s="133"/>
      <c r="I635" s="133"/>
      <c r="J635" s="133"/>
      <c r="K635" s="133"/>
      <c r="L635" s="94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</row>
    <row r="636" spans="1:26" ht="12.75" customHeight="1">
      <c r="A636" s="133"/>
      <c r="B636" s="133"/>
      <c r="C636" s="133"/>
      <c r="D636" s="133"/>
      <c r="E636" s="133"/>
      <c r="F636" s="133"/>
      <c r="G636" s="133"/>
      <c r="H636" s="133"/>
      <c r="I636" s="133"/>
      <c r="J636" s="133"/>
      <c r="K636" s="133"/>
      <c r="L636" s="94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</row>
    <row r="637" spans="1:26" ht="12.75" customHeight="1">
      <c r="A637" s="133"/>
      <c r="B637" s="133"/>
      <c r="C637" s="133"/>
      <c r="D637" s="133"/>
      <c r="E637" s="133"/>
      <c r="F637" s="133"/>
      <c r="G637" s="133"/>
      <c r="H637" s="133"/>
      <c r="I637" s="133"/>
      <c r="J637" s="133"/>
      <c r="K637" s="133"/>
      <c r="L637" s="94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</row>
    <row r="638" spans="1:26" ht="12.75" customHeight="1">
      <c r="A638" s="133"/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94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</row>
    <row r="639" spans="1:26" ht="12.75" customHeight="1">
      <c r="A639" s="133"/>
      <c r="B639" s="133"/>
      <c r="C639" s="133"/>
      <c r="D639" s="133"/>
      <c r="E639" s="133"/>
      <c r="F639" s="133"/>
      <c r="G639" s="133"/>
      <c r="H639" s="133"/>
      <c r="I639" s="133"/>
      <c r="J639" s="133"/>
      <c r="K639" s="133"/>
      <c r="L639" s="94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</row>
    <row r="640" spans="1:26" ht="12.75" customHeight="1">
      <c r="A640" s="133"/>
      <c r="B640" s="133"/>
      <c r="C640" s="133"/>
      <c r="D640" s="133"/>
      <c r="E640" s="133"/>
      <c r="F640" s="133"/>
      <c r="G640" s="133"/>
      <c r="H640" s="133"/>
      <c r="I640" s="133"/>
      <c r="J640" s="133"/>
      <c r="K640" s="133"/>
      <c r="L640" s="94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</row>
    <row r="641" spans="1:26" ht="12.75" customHeight="1">
      <c r="A641" s="133"/>
      <c r="B641" s="133"/>
      <c r="C641" s="133"/>
      <c r="D641" s="133"/>
      <c r="E641" s="133"/>
      <c r="F641" s="133"/>
      <c r="G641" s="133"/>
      <c r="H641" s="133"/>
      <c r="I641" s="133"/>
      <c r="J641" s="133"/>
      <c r="K641" s="133"/>
      <c r="L641" s="94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</row>
    <row r="642" spans="1:26" ht="12.75" customHeight="1">
      <c r="A642" s="133"/>
      <c r="B642" s="133"/>
      <c r="C642" s="133"/>
      <c r="D642" s="133"/>
      <c r="E642" s="133"/>
      <c r="F642" s="133"/>
      <c r="G642" s="133"/>
      <c r="H642" s="133"/>
      <c r="I642" s="133"/>
      <c r="J642" s="133"/>
      <c r="K642" s="133"/>
      <c r="L642" s="94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</row>
    <row r="643" spans="1:26" ht="12.75" customHeight="1">
      <c r="A643" s="133"/>
      <c r="B643" s="133"/>
      <c r="C643" s="133"/>
      <c r="D643" s="133"/>
      <c r="E643" s="133"/>
      <c r="F643" s="133"/>
      <c r="G643" s="133"/>
      <c r="H643" s="133"/>
      <c r="I643" s="133"/>
      <c r="J643" s="133"/>
      <c r="K643" s="133"/>
      <c r="L643" s="94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</row>
    <row r="644" spans="1:26" ht="12.75" customHeight="1">
      <c r="A644" s="133"/>
      <c r="B644" s="133"/>
      <c r="C644" s="133"/>
      <c r="D644" s="133"/>
      <c r="E644" s="133"/>
      <c r="F644" s="133"/>
      <c r="G644" s="133"/>
      <c r="H644" s="133"/>
      <c r="I644" s="133"/>
      <c r="J644" s="133"/>
      <c r="K644" s="133"/>
      <c r="L644" s="94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</row>
    <row r="645" spans="1:26" ht="12.75" customHeight="1">
      <c r="A645" s="133"/>
      <c r="B645" s="133"/>
      <c r="C645" s="133"/>
      <c r="D645" s="133"/>
      <c r="E645" s="133"/>
      <c r="F645" s="133"/>
      <c r="G645" s="133"/>
      <c r="H645" s="133"/>
      <c r="I645" s="133"/>
      <c r="J645" s="133"/>
      <c r="K645" s="133"/>
      <c r="L645" s="94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</row>
    <row r="646" spans="1:26" ht="12.75" customHeight="1">
      <c r="A646" s="133"/>
      <c r="B646" s="133"/>
      <c r="C646" s="133"/>
      <c r="D646" s="133"/>
      <c r="E646" s="133"/>
      <c r="F646" s="133"/>
      <c r="G646" s="133"/>
      <c r="H646" s="133"/>
      <c r="I646" s="133"/>
      <c r="J646" s="133"/>
      <c r="K646" s="133"/>
      <c r="L646" s="94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</row>
    <row r="647" spans="1:26" ht="12.75" customHeight="1">
      <c r="A647" s="133"/>
      <c r="B647" s="133"/>
      <c r="C647" s="133"/>
      <c r="D647" s="133"/>
      <c r="E647" s="133"/>
      <c r="F647" s="133"/>
      <c r="G647" s="133"/>
      <c r="H647" s="133"/>
      <c r="I647" s="133"/>
      <c r="J647" s="133"/>
      <c r="K647" s="133"/>
      <c r="L647" s="94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</row>
    <row r="648" spans="1:26" ht="12.75" customHeight="1">
      <c r="A648" s="133"/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94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</row>
    <row r="649" spans="1:26" ht="12.75" customHeight="1">
      <c r="A649" s="133"/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94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</row>
    <row r="650" spans="1:26" ht="12.75" customHeight="1">
      <c r="A650" s="133"/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  <c r="L650" s="94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</row>
    <row r="651" spans="1:26" ht="12.75" customHeight="1">
      <c r="A651" s="133"/>
      <c r="B651" s="133"/>
      <c r="C651" s="133"/>
      <c r="D651" s="133"/>
      <c r="E651" s="133"/>
      <c r="F651" s="133"/>
      <c r="G651" s="133"/>
      <c r="H651" s="133"/>
      <c r="I651" s="133"/>
      <c r="J651" s="133"/>
      <c r="K651" s="133"/>
      <c r="L651" s="94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</row>
    <row r="652" spans="1:26" ht="12.75" customHeight="1">
      <c r="A652" s="133"/>
      <c r="B652" s="133"/>
      <c r="C652" s="133"/>
      <c r="D652" s="133"/>
      <c r="E652" s="133"/>
      <c r="F652" s="133"/>
      <c r="G652" s="133"/>
      <c r="H652" s="133"/>
      <c r="I652" s="133"/>
      <c r="J652" s="133"/>
      <c r="K652" s="133"/>
      <c r="L652" s="94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</row>
    <row r="653" spans="1:26" ht="12.75" customHeight="1">
      <c r="A653" s="133"/>
      <c r="B653" s="133"/>
      <c r="C653" s="133"/>
      <c r="D653" s="133"/>
      <c r="E653" s="133"/>
      <c r="F653" s="133"/>
      <c r="G653" s="133"/>
      <c r="H653" s="133"/>
      <c r="I653" s="133"/>
      <c r="J653" s="133"/>
      <c r="K653" s="133"/>
      <c r="L653" s="94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</row>
    <row r="654" spans="1:26" ht="12.75" customHeight="1">
      <c r="A654" s="133"/>
      <c r="B654" s="133"/>
      <c r="C654" s="133"/>
      <c r="D654" s="133"/>
      <c r="E654" s="133"/>
      <c r="F654" s="133"/>
      <c r="G654" s="133"/>
      <c r="H654" s="133"/>
      <c r="I654" s="133"/>
      <c r="J654" s="133"/>
      <c r="K654" s="133"/>
      <c r="L654" s="94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</row>
    <row r="655" spans="1:26" ht="12.75" customHeight="1">
      <c r="A655" s="133"/>
      <c r="B655" s="133"/>
      <c r="C655" s="133"/>
      <c r="D655" s="133"/>
      <c r="E655" s="133"/>
      <c r="F655" s="133"/>
      <c r="G655" s="133"/>
      <c r="H655" s="133"/>
      <c r="I655" s="133"/>
      <c r="J655" s="133"/>
      <c r="K655" s="133"/>
      <c r="L655" s="94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</row>
    <row r="656" spans="1:26" ht="12.75" customHeight="1">
      <c r="A656" s="133"/>
      <c r="B656" s="133"/>
      <c r="C656" s="133"/>
      <c r="D656" s="133"/>
      <c r="E656" s="133"/>
      <c r="F656" s="133"/>
      <c r="G656" s="133"/>
      <c r="H656" s="133"/>
      <c r="I656" s="133"/>
      <c r="J656" s="133"/>
      <c r="K656" s="133"/>
      <c r="L656" s="94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</row>
    <row r="657" spans="1:26" ht="12.75" customHeight="1">
      <c r="A657" s="133"/>
      <c r="B657" s="133"/>
      <c r="C657" s="133"/>
      <c r="D657" s="133"/>
      <c r="E657" s="133"/>
      <c r="F657" s="133"/>
      <c r="G657" s="133"/>
      <c r="H657" s="133"/>
      <c r="I657" s="133"/>
      <c r="J657" s="133"/>
      <c r="K657" s="133"/>
      <c r="L657" s="94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</row>
    <row r="658" spans="1:26" ht="12.75" customHeight="1">
      <c r="A658" s="133"/>
      <c r="B658" s="133"/>
      <c r="C658" s="133"/>
      <c r="D658" s="133"/>
      <c r="E658" s="133"/>
      <c r="F658" s="133"/>
      <c r="G658" s="133"/>
      <c r="H658" s="133"/>
      <c r="I658" s="133"/>
      <c r="J658" s="133"/>
      <c r="K658" s="133"/>
      <c r="L658" s="94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</row>
    <row r="659" spans="1:26" ht="12.75" customHeight="1">
      <c r="A659" s="133"/>
      <c r="B659" s="133"/>
      <c r="C659" s="133"/>
      <c r="D659" s="133"/>
      <c r="E659" s="133"/>
      <c r="F659" s="133"/>
      <c r="G659" s="133"/>
      <c r="H659" s="133"/>
      <c r="I659" s="133"/>
      <c r="J659" s="133"/>
      <c r="K659" s="133"/>
      <c r="L659" s="94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</row>
    <row r="660" spans="1:26" ht="12.75" customHeight="1">
      <c r="A660" s="133"/>
      <c r="B660" s="133"/>
      <c r="C660" s="133"/>
      <c r="D660" s="133"/>
      <c r="E660" s="133"/>
      <c r="F660" s="133"/>
      <c r="G660" s="133"/>
      <c r="H660" s="133"/>
      <c r="I660" s="133"/>
      <c r="J660" s="133"/>
      <c r="K660" s="133"/>
      <c r="L660" s="94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</row>
    <row r="661" spans="1:26" ht="12.75" customHeight="1">
      <c r="A661" s="133"/>
      <c r="B661" s="133"/>
      <c r="C661" s="133"/>
      <c r="D661" s="133"/>
      <c r="E661" s="133"/>
      <c r="F661" s="133"/>
      <c r="G661" s="133"/>
      <c r="H661" s="133"/>
      <c r="I661" s="133"/>
      <c r="J661" s="133"/>
      <c r="K661" s="133"/>
      <c r="L661" s="94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</row>
    <row r="662" spans="1:26" ht="12.75" customHeight="1">
      <c r="A662" s="133"/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94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</row>
    <row r="663" spans="1:26" ht="12.75" customHeight="1">
      <c r="A663" s="133"/>
      <c r="B663" s="133"/>
      <c r="C663" s="133"/>
      <c r="D663" s="133"/>
      <c r="E663" s="133"/>
      <c r="F663" s="133"/>
      <c r="G663" s="133"/>
      <c r="H663" s="133"/>
      <c r="I663" s="133"/>
      <c r="J663" s="133"/>
      <c r="K663" s="133"/>
      <c r="L663" s="94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</row>
    <row r="664" spans="1:26" ht="12.75" customHeight="1">
      <c r="A664" s="133"/>
      <c r="B664" s="133"/>
      <c r="C664" s="133"/>
      <c r="D664" s="133"/>
      <c r="E664" s="133"/>
      <c r="F664" s="133"/>
      <c r="G664" s="133"/>
      <c r="H664" s="133"/>
      <c r="I664" s="133"/>
      <c r="J664" s="133"/>
      <c r="K664" s="133"/>
      <c r="L664" s="94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</row>
    <row r="665" spans="1:26" ht="12.75" customHeight="1">
      <c r="A665" s="133"/>
      <c r="B665" s="133"/>
      <c r="C665" s="133"/>
      <c r="D665" s="133"/>
      <c r="E665" s="133"/>
      <c r="F665" s="133"/>
      <c r="G665" s="133"/>
      <c r="H665" s="133"/>
      <c r="I665" s="133"/>
      <c r="J665" s="133"/>
      <c r="K665" s="133"/>
      <c r="L665" s="94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</row>
    <row r="666" spans="1:26" ht="12.75" customHeight="1">
      <c r="A666" s="133"/>
      <c r="B666" s="133"/>
      <c r="C666" s="133"/>
      <c r="D666" s="133"/>
      <c r="E666" s="133"/>
      <c r="F666" s="133"/>
      <c r="G666" s="133"/>
      <c r="H666" s="133"/>
      <c r="I666" s="133"/>
      <c r="J666" s="133"/>
      <c r="K666" s="133"/>
      <c r="L666" s="94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</row>
    <row r="667" spans="1:26" ht="12.75" customHeight="1">
      <c r="A667" s="133"/>
      <c r="B667" s="133"/>
      <c r="C667" s="133"/>
      <c r="D667" s="133"/>
      <c r="E667" s="133"/>
      <c r="F667" s="133"/>
      <c r="G667" s="133"/>
      <c r="H667" s="133"/>
      <c r="I667" s="133"/>
      <c r="J667" s="133"/>
      <c r="K667" s="133"/>
      <c r="L667" s="94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</row>
    <row r="668" spans="1:26" ht="12.75" customHeight="1">
      <c r="A668" s="133"/>
      <c r="B668" s="133"/>
      <c r="C668" s="133"/>
      <c r="D668" s="133"/>
      <c r="E668" s="133"/>
      <c r="F668" s="133"/>
      <c r="G668" s="133"/>
      <c r="H668" s="133"/>
      <c r="I668" s="133"/>
      <c r="J668" s="133"/>
      <c r="K668" s="133"/>
      <c r="L668" s="94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</row>
    <row r="669" spans="1:26" ht="12.75" customHeight="1">
      <c r="A669" s="133"/>
      <c r="B669" s="133"/>
      <c r="C669" s="133"/>
      <c r="D669" s="133"/>
      <c r="E669" s="133"/>
      <c r="F669" s="133"/>
      <c r="G669" s="133"/>
      <c r="H669" s="133"/>
      <c r="I669" s="133"/>
      <c r="J669" s="133"/>
      <c r="K669" s="133"/>
      <c r="L669" s="94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</row>
    <row r="670" spans="1:26" ht="12.75" customHeight="1">
      <c r="A670" s="133"/>
      <c r="B670" s="133"/>
      <c r="C670" s="133"/>
      <c r="D670" s="133"/>
      <c r="E670" s="133"/>
      <c r="F670" s="133"/>
      <c r="G670" s="133"/>
      <c r="H670" s="133"/>
      <c r="I670" s="133"/>
      <c r="J670" s="133"/>
      <c r="K670" s="133"/>
      <c r="L670" s="94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</row>
    <row r="671" spans="1:26" ht="12.75" customHeight="1">
      <c r="A671" s="133"/>
      <c r="B671" s="133"/>
      <c r="C671" s="133"/>
      <c r="D671" s="133"/>
      <c r="E671" s="133"/>
      <c r="F671" s="133"/>
      <c r="G671" s="133"/>
      <c r="H671" s="133"/>
      <c r="I671" s="133"/>
      <c r="J671" s="133"/>
      <c r="K671" s="133"/>
      <c r="L671" s="94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</row>
    <row r="672" spans="1:26" ht="12.75" customHeight="1">
      <c r="A672" s="133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94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</row>
    <row r="673" spans="1:26" ht="12.75" customHeight="1">
      <c r="A673" s="133"/>
      <c r="B673" s="133"/>
      <c r="C673" s="133"/>
      <c r="D673" s="133"/>
      <c r="E673" s="133"/>
      <c r="F673" s="133"/>
      <c r="G673" s="133"/>
      <c r="H673" s="133"/>
      <c r="I673" s="133"/>
      <c r="J673" s="133"/>
      <c r="K673" s="133"/>
      <c r="L673" s="94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</row>
    <row r="674" spans="1:26" ht="12.75" customHeight="1">
      <c r="A674" s="133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94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</row>
    <row r="675" spans="1:26" ht="12.75" customHeight="1">
      <c r="A675" s="133"/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94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</row>
    <row r="676" spans="1:26" ht="12.75" customHeight="1">
      <c r="A676" s="133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94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</row>
    <row r="677" spans="1:26" ht="12.75" customHeight="1">
      <c r="A677" s="133"/>
      <c r="B677" s="133"/>
      <c r="C677" s="133"/>
      <c r="D677" s="133"/>
      <c r="E677" s="133"/>
      <c r="F677" s="133"/>
      <c r="G677" s="133"/>
      <c r="H677" s="133"/>
      <c r="I677" s="133"/>
      <c r="J677" s="133"/>
      <c r="K677" s="133"/>
      <c r="L677" s="94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</row>
    <row r="678" spans="1:26" ht="12.75" customHeight="1">
      <c r="A678" s="133"/>
      <c r="B678" s="133"/>
      <c r="C678" s="133"/>
      <c r="D678" s="133"/>
      <c r="E678" s="133"/>
      <c r="F678" s="133"/>
      <c r="G678" s="133"/>
      <c r="H678" s="133"/>
      <c r="I678" s="133"/>
      <c r="J678" s="133"/>
      <c r="K678" s="133"/>
      <c r="L678" s="94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</row>
    <row r="679" spans="1:26" ht="12.75" customHeight="1">
      <c r="A679" s="133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94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</row>
    <row r="680" spans="1:26" ht="12.75" customHeight="1">
      <c r="A680" s="133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94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</row>
    <row r="681" spans="1:26" ht="12.75" customHeight="1">
      <c r="A681" s="133"/>
      <c r="B681" s="133"/>
      <c r="C681" s="133"/>
      <c r="D681" s="133"/>
      <c r="E681" s="133"/>
      <c r="F681" s="133"/>
      <c r="G681" s="133"/>
      <c r="H681" s="133"/>
      <c r="I681" s="133"/>
      <c r="J681" s="133"/>
      <c r="K681" s="133"/>
      <c r="L681" s="94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</row>
    <row r="682" spans="1:26" ht="12.75" customHeight="1">
      <c r="A682" s="133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94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</row>
    <row r="683" spans="1:26" ht="12.75" customHeight="1">
      <c r="A683" s="133"/>
      <c r="B683" s="133"/>
      <c r="C683" s="133"/>
      <c r="D683" s="133"/>
      <c r="E683" s="133"/>
      <c r="F683" s="133"/>
      <c r="G683" s="133"/>
      <c r="H683" s="133"/>
      <c r="I683" s="133"/>
      <c r="J683" s="133"/>
      <c r="K683" s="133"/>
      <c r="L683" s="94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</row>
    <row r="684" spans="1:26" ht="12.75" customHeight="1">
      <c r="A684" s="133"/>
      <c r="B684" s="133"/>
      <c r="C684" s="133"/>
      <c r="D684" s="133"/>
      <c r="E684" s="133"/>
      <c r="F684" s="133"/>
      <c r="G684" s="133"/>
      <c r="H684" s="133"/>
      <c r="I684" s="133"/>
      <c r="J684" s="133"/>
      <c r="K684" s="133"/>
      <c r="L684" s="94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</row>
    <row r="685" spans="1:26" ht="12.75" customHeight="1">
      <c r="A685" s="133"/>
      <c r="B685" s="133"/>
      <c r="C685" s="133"/>
      <c r="D685" s="133"/>
      <c r="E685" s="133"/>
      <c r="F685" s="133"/>
      <c r="G685" s="133"/>
      <c r="H685" s="133"/>
      <c r="I685" s="133"/>
      <c r="J685" s="133"/>
      <c r="K685" s="133"/>
      <c r="L685" s="94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</row>
    <row r="686" spans="1:26" ht="12.75" customHeight="1">
      <c r="A686" s="133"/>
      <c r="B686" s="133"/>
      <c r="C686" s="133"/>
      <c r="D686" s="133"/>
      <c r="E686" s="133"/>
      <c r="F686" s="133"/>
      <c r="G686" s="133"/>
      <c r="H686" s="133"/>
      <c r="I686" s="133"/>
      <c r="J686" s="133"/>
      <c r="K686" s="133"/>
      <c r="L686" s="94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</row>
    <row r="687" spans="1:26" ht="12.75" customHeight="1">
      <c r="A687" s="133"/>
      <c r="B687" s="133"/>
      <c r="C687" s="133"/>
      <c r="D687" s="133"/>
      <c r="E687" s="133"/>
      <c r="F687" s="133"/>
      <c r="G687" s="133"/>
      <c r="H687" s="133"/>
      <c r="I687" s="133"/>
      <c r="J687" s="133"/>
      <c r="K687" s="133"/>
      <c r="L687" s="94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</row>
    <row r="688" spans="1:26" ht="12.75" customHeight="1">
      <c r="A688" s="133"/>
      <c r="B688" s="133"/>
      <c r="C688" s="133"/>
      <c r="D688" s="133"/>
      <c r="E688" s="133"/>
      <c r="F688" s="133"/>
      <c r="G688" s="133"/>
      <c r="H688" s="133"/>
      <c r="I688" s="133"/>
      <c r="J688" s="133"/>
      <c r="K688" s="133"/>
      <c r="L688" s="94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</row>
    <row r="689" spans="1:26" ht="12.75" customHeight="1">
      <c r="A689" s="133"/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94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</row>
    <row r="690" spans="1:26" ht="12.75" customHeight="1">
      <c r="A690" s="133"/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94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</row>
    <row r="691" spans="1:26" ht="12.75" customHeight="1">
      <c r="A691" s="133"/>
      <c r="B691" s="133"/>
      <c r="C691" s="133"/>
      <c r="D691" s="133"/>
      <c r="E691" s="133"/>
      <c r="F691" s="133"/>
      <c r="G691" s="133"/>
      <c r="H691" s="133"/>
      <c r="I691" s="133"/>
      <c r="J691" s="133"/>
      <c r="K691" s="133"/>
      <c r="L691" s="94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</row>
    <row r="692" spans="1:26" ht="12.75" customHeight="1">
      <c r="A692" s="133"/>
      <c r="B692" s="133"/>
      <c r="C692" s="133"/>
      <c r="D692" s="133"/>
      <c r="E692" s="133"/>
      <c r="F692" s="133"/>
      <c r="G692" s="133"/>
      <c r="H692" s="133"/>
      <c r="I692" s="133"/>
      <c r="J692" s="133"/>
      <c r="K692" s="133"/>
      <c r="L692" s="94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</row>
    <row r="693" spans="1:26" ht="12.75" customHeight="1">
      <c r="A693" s="133"/>
      <c r="B693" s="133"/>
      <c r="C693" s="133"/>
      <c r="D693" s="133"/>
      <c r="E693" s="133"/>
      <c r="F693" s="133"/>
      <c r="G693" s="133"/>
      <c r="H693" s="133"/>
      <c r="I693" s="133"/>
      <c r="J693" s="133"/>
      <c r="K693" s="133"/>
      <c r="L693" s="94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</row>
    <row r="694" spans="1:26" ht="12.75" customHeight="1">
      <c r="A694" s="133"/>
      <c r="B694" s="133"/>
      <c r="C694" s="133"/>
      <c r="D694" s="133"/>
      <c r="E694" s="133"/>
      <c r="F694" s="133"/>
      <c r="G694" s="133"/>
      <c r="H694" s="133"/>
      <c r="I694" s="133"/>
      <c r="J694" s="133"/>
      <c r="K694" s="133"/>
      <c r="L694" s="94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</row>
    <row r="695" spans="1:26" ht="12.75" customHeight="1">
      <c r="A695" s="133"/>
      <c r="B695" s="133"/>
      <c r="C695" s="133"/>
      <c r="D695" s="133"/>
      <c r="E695" s="133"/>
      <c r="F695" s="133"/>
      <c r="G695" s="133"/>
      <c r="H695" s="133"/>
      <c r="I695" s="133"/>
      <c r="J695" s="133"/>
      <c r="K695" s="133"/>
      <c r="L695" s="94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</row>
    <row r="696" spans="1:26" ht="12.75" customHeight="1">
      <c r="A696" s="133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94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</row>
    <row r="697" spans="1:26" ht="12.75" customHeight="1">
      <c r="A697" s="133"/>
      <c r="B697" s="133"/>
      <c r="C697" s="133"/>
      <c r="D697" s="133"/>
      <c r="E697" s="133"/>
      <c r="F697" s="133"/>
      <c r="G697" s="133"/>
      <c r="H697" s="133"/>
      <c r="I697" s="133"/>
      <c r="J697" s="133"/>
      <c r="K697" s="133"/>
      <c r="L697" s="94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</row>
    <row r="698" spans="1:26" ht="12.75" customHeight="1">
      <c r="A698" s="133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94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</row>
    <row r="699" spans="1:26" ht="12.75" customHeight="1">
      <c r="A699" s="133"/>
      <c r="B699" s="133"/>
      <c r="C699" s="133"/>
      <c r="D699" s="133"/>
      <c r="E699" s="133"/>
      <c r="F699" s="133"/>
      <c r="G699" s="133"/>
      <c r="H699" s="133"/>
      <c r="I699" s="133"/>
      <c r="J699" s="133"/>
      <c r="K699" s="133"/>
      <c r="L699" s="94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</row>
    <row r="700" spans="1:26" ht="12.75" customHeight="1">
      <c r="A700" s="133"/>
      <c r="B700" s="133"/>
      <c r="C700" s="133"/>
      <c r="D700" s="133"/>
      <c r="E700" s="133"/>
      <c r="F700" s="133"/>
      <c r="G700" s="133"/>
      <c r="H700" s="133"/>
      <c r="I700" s="133"/>
      <c r="J700" s="133"/>
      <c r="K700" s="133"/>
      <c r="L700" s="94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</row>
    <row r="701" spans="1:26" ht="12.75" customHeight="1">
      <c r="A701" s="133"/>
      <c r="B701" s="133"/>
      <c r="C701" s="133"/>
      <c r="D701" s="133"/>
      <c r="E701" s="133"/>
      <c r="F701" s="133"/>
      <c r="G701" s="133"/>
      <c r="H701" s="133"/>
      <c r="I701" s="133"/>
      <c r="J701" s="133"/>
      <c r="K701" s="133"/>
      <c r="L701" s="94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</row>
    <row r="702" spans="1:26" ht="12.75" customHeight="1">
      <c r="A702" s="133"/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94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</row>
    <row r="703" spans="1:26" ht="12.75" customHeight="1">
      <c r="A703" s="133"/>
      <c r="B703" s="133"/>
      <c r="C703" s="133"/>
      <c r="D703" s="133"/>
      <c r="E703" s="133"/>
      <c r="F703" s="133"/>
      <c r="G703" s="133"/>
      <c r="H703" s="133"/>
      <c r="I703" s="133"/>
      <c r="J703" s="133"/>
      <c r="K703" s="133"/>
      <c r="L703" s="94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</row>
    <row r="704" spans="1:26" ht="12.75" customHeight="1">
      <c r="A704" s="133"/>
      <c r="B704" s="133"/>
      <c r="C704" s="133"/>
      <c r="D704" s="133"/>
      <c r="E704" s="133"/>
      <c r="F704" s="133"/>
      <c r="G704" s="133"/>
      <c r="H704" s="133"/>
      <c r="I704" s="133"/>
      <c r="J704" s="133"/>
      <c r="K704" s="133"/>
      <c r="L704" s="94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</row>
    <row r="705" spans="1:26" ht="12.75" customHeight="1">
      <c r="A705" s="133"/>
      <c r="B705" s="133"/>
      <c r="C705" s="133"/>
      <c r="D705" s="133"/>
      <c r="E705" s="133"/>
      <c r="F705" s="133"/>
      <c r="G705" s="133"/>
      <c r="H705" s="133"/>
      <c r="I705" s="133"/>
      <c r="J705" s="133"/>
      <c r="K705" s="133"/>
      <c r="L705" s="94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</row>
    <row r="706" spans="1:26" ht="12.75" customHeight="1">
      <c r="A706" s="133"/>
      <c r="B706" s="133"/>
      <c r="C706" s="133"/>
      <c r="D706" s="133"/>
      <c r="E706" s="133"/>
      <c r="F706" s="133"/>
      <c r="G706" s="133"/>
      <c r="H706" s="133"/>
      <c r="I706" s="133"/>
      <c r="J706" s="133"/>
      <c r="K706" s="133"/>
      <c r="L706" s="94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</row>
    <row r="707" spans="1:26" ht="12.75" customHeight="1">
      <c r="A707" s="133"/>
      <c r="B707" s="133"/>
      <c r="C707" s="133"/>
      <c r="D707" s="133"/>
      <c r="E707" s="133"/>
      <c r="F707" s="133"/>
      <c r="G707" s="133"/>
      <c r="H707" s="133"/>
      <c r="I707" s="133"/>
      <c r="J707" s="133"/>
      <c r="K707" s="133"/>
      <c r="L707" s="94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</row>
    <row r="708" spans="1:26" ht="12.75" customHeight="1">
      <c r="A708" s="133"/>
      <c r="B708" s="133"/>
      <c r="C708" s="133"/>
      <c r="D708" s="133"/>
      <c r="E708" s="133"/>
      <c r="F708" s="133"/>
      <c r="G708" s="133"/>
      <c r="H708" s="133"/>
      <c r="I708" s="133"/>
      <c r="J708" s="133"/>
      <c r="K708" s="133"/>
      <c r="L708" s="94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</row>
    <row r="709" spans="1:26" ht="12.75" customHeight="1">
      <c r="A709" s="133"/>
      <c r="B709" s="133"/>
      <c r="C709" s="133"/>
      <c r="D709" s="133"/>
      <c r="E709" s="133"/>
      <c r="F709" s="133"/>
      <c r="G709" s="133"/>
      <c r="H709" s="133"/>
      <c r="I709" s="133"/>
      <c r="J709" s="133"/>
      <c r="K709" s="133"/>
      <c r="L709" s="94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</row>
    <row r="710" spans="1:26" ht="12.75" customHeight="1">
      <c r="A710" s="133"/>
      <c r="B710" s="133"/>
      <c r="C710" s="133"/>
      <c r="D710" s="133"/>
      <c r="E710" s="133"/>
      <c r="F710" s="133"/>
      <c r="G710" s="133"/>
      <c r="H710" s="133"/>
      <c r="I710" s="133"/>
      <c r="J710" s="133"/>
      <c r="K710" s="133"/>
      <c r="L710" s="94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</row>
    <row r="711" spans="1:26" ht="12.75" customHeight="1">
      <c r="A711" s="133"/>
      <c r="B711" s="133"/>
      <c r="C711" s="133"/>
      <c r="D711" s="133"/>
      <c r="E711" s="133"/>
      <c r="F711" s="133"/>
      <c r="G711" s="133"/>
      <c r="H711" s="133"/>
      <c r="I711" s="133"/>
      <c r="J711" s="133"/>
      <c r="K711" s="133"/>
      <c r="L711" s="94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</row>
    <row r="712" spans="1:26" ht="12.75" customHeight="1">
      <c r="A712" s="133"/>
      <c r="B712" s="133"/>
      <c r="C712" s="133"/>
      <c r="D712" s="133"/>
      <c r="E712" s="133"/>
      <c r="F712" s="133"/>
      <c r="G712" s="133"/>
      <c r="H712" s="133"/>
      <c r="I712" s="133"/>
      <c r="J712" s="133"/>
      <c r="K712" s="133"/>
      <c r="L712" s="94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</row>
    <row r="713" spans="1:26" ht="12.75" customHeight="1">
      <c r="A713" s="133"/>
      <c r="B713" s="133"/>
      <c r="C713" s="133"/>
      <c r="D713" s="133"/>
      <c r="E713" s="133"/>
      <c r="F713" s="133"/>
      <c r="G713" s="133"/>
      <c r="H713" s="133"/>
      <c r="I713" s="133"/>
      <c r="J713" s="133"/>
      <c r="K713" s="133"/>
      <c r="L713" s="94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</row>
    <row r="714" spans="1:26" ht="12.75" customHeight="1">
      <c r="A714" s="133"/>
      <c r="B714" s="133"/>
      <c r="C714" s="133"/>
      <c r="D714" s="133"/>
      <c r="E714" s="133"/>
      <c r="F714" s="133"/>
      <c r="G714" s="133"/>
      <c r="H714" s="133"/>
      <c r="I714" s="133"/>
      <c r="J714" s="133"/>
      <c r="K714" s="133"/>
      <c r="L714" s="94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</row>
    <row r="715" spans="1:26" ht="12.75" customHeight="1">
      <c r="A715" s="133"/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94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</row>
    <row r="716" spans="1:26" ht="12.75" customHeight="1">
      <c r="A716" s="133"/>
      <c r="B716" s="133"/>
      <c r="C716" s="133"/>
      <c r="D716" s="133"/>
      <c r="E716" s="133"/>
      <c r="F716" s="133"/>
      <c r="G716" s="133"/>
      <c r="H716" s="133"/>
      <c r="I716" s="133"/>
      <c r="J716" s="133"/>
      <c r="K716" s="133"/>
      <c r="L716" s="94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</row>
    <row r="717" spans="1:26" ht="12.75" customHeight="1">
      <c r="A717" s="133"/>
      <c r="B717" s="133"/>
      <c r="C717" s="133"/>
      <c r="D717" s="133"/>
      <c r="E717" s="133"/>
      <c r="F717" s="133"/>
      <c r="G717" s="133"/>
      <c r="H717" s="133"/>
      <c r="I717" s="133"/>
      <c r="J717" s="133"/>
      <c r="K717" s="133"/>
      <c r="L717" s="94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</row>
    <row r="718" spans="1:26" ht="12.75" customHeight="1">
      <c r="A718" s="133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94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</row>
    <row r="719" spans="1:26" ht="12.75" customHeight="1">
      <c r="A719" s="133"/>
      <c r="B719" s="133"/>
      <c r="C719" s="133"/>
      <c r="D719" s="133"/>
      <c r="E719" s="133"/>
      <c r="F719" s="133"/>
      <c r="G719" s="133"/>
      <c r="H719" s="133"/>
      <c r="I719" s="133"/>
      <c r="J719" s="133"/>
      <c r="K719" s="133"/>
      <c r="L719" s="94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</row>
    <row r="720" spans="1:26" ht="12.75" customHeight="1">
      <c r="A720" s="133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94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</row>
    <row r="721" spans="1:26" ht="12.75" customHeight="1">
      <c r="A721" s="133"/>
      <c r="B721" s="133"/>
      <c r="C721" s="133"/>
      <c r="D721" s="133"/>
      <c r="E721" s="133"/>
      <c r="F721" s="133"/>
      <c r="G721" s="133"/>
      <c r="H721" s="133"/>
      <c r="I721" s="133"/>
      <c r="J721" s="133"/>
      <c r="K721" s="133"/>
      <c r="L721" s="94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</row>
    <row r="722" spans="1:26" ht="12.75" customHeight="1">
      <c r="A722" s="133"/>
      <c r="B722" s="133"/>
      <c r="C722" s="133"/>
      <c r="D722" s="133"/>
      <c r="E722" s="133"/>
      <c r="F722" s="133"/>
      <c r="G722" s="133"/>
      <c r="H722" s="133"/>
      <c r="I722" s="133"/>
      <c r="J722" s="133"/>
      <c r="K722" s="133"/>
      <c r="L722" s="94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</row>
    <row r="723" spans="1:26" ht="12.75" customHeight="1">
      <c r="A723" s="133"/>
      <c r="B723" s="133"/>
      <c r="C723" s="133"/>
      <c r="D723" s="133"/>
      <c r="E723" s="133"/>
      <c r="F723" s="133"/>
      <c r="G723" s="133"/>
      <c r="H723" s="133"/>
      <c r="I723" s="133"/>
      <c r="J723" s="133"/>
      <c r="K723" s="133"/>
      <c r="L723" s="94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</row>
    <row r="724" spans="1:26" ht="12.75" customHeight="1">
      <c r="A724" s="133"/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94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</row>
    <row r="725" spans="1:26" ht="12.75" customHeight="1">
      <c r="A725" s="133"/>
      <c r="B725" s="133"/>
      <c r="C725" s="133"/>
      <c r="D725" s="133"/>
      <c r="E725" s="133"/>
      <c r="F725" s="133"/>
      <c r="G725" s="133"/>
      <c r="H725" s="133"/>
      <c r="I725" s="133"/>
      <c r="J725" s="133"/>
      <c r="K725" s="133"/>
      <c r="L725" s="94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</row>
    <row r="726" spans="1:26" ht="12.75" customHeight="1">
      <c r="A726" s="133"/>
      <c r="B726" s="133"/>
      <c r="C726" s="133"/>
      <c r="D726" s="133"/>
      <c r="E726" s="133"/>
      <c r="F726" s="133"/>
      <c r="G726" s="133"/>
      <c r="H726" s="133"/>
      <c r="I726" s="133"/>
      <c r="J726" s="133"/>
      <c r="K726" s="133"/>
      <c r="L726" s="94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</row>
    <row r="727" spans="1:26" ht="12.75" customHeight="1">
      <c r="A727" s="133"/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94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</row>
    <row r="728" spans="1:26" ht="12.75" customHeight="1">
      <c r="A728" s="133"/>
      <c r="B728" s="133"/>
      <c r="C728" s="133"/>
      <c r="D728" s="133"/>
      <c r="E728" s="133"/>
      <c r="F728" s="133"/>
      <c r="G728" s="133"/>
      <c r="H728" s="133"/>
      <c r="I728" s="133"/>
      <c r="J728" s="133"/>
      <c r="K728" s="133"/>
      <c r="L728" s="94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</row>
    <row r="729" spans="1:26" ht="12.75" customHeight="1">
      <c r="A729" s="133"/>
      <c r="B729" s="133"/>
      <c r="C729" s="133"/>
      <c r="D729" s="133"/>
      <c r="E729" s="133"/>
      <c r="F729" s="133"/>
      <c r="G729" s="133"/>
      <c r="H729" s="133"/>
      <c r="I729" s="133"/>
      <c r="J729" s="133"/>
      <c r="K729" s="133"/>
      <c r="L729" s="94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</row>
    <row r="730" spans="1:26" ht="12.75" customHeight="1">
      <c r="A730" s="133"/>
      <c r="B730" s="133"/>
      <c r="C730" s="133"/>
      <c r="D730" s="133"/>
      <c r="E730" s="133"/>
      <c r="F730" s="133"/>
      <c r="G730" s="133"/>
      <c r="H730" s="133"/>
      <c r="I730" s="133"/>
      <c r="J730" s="133"/>
      <c r="K730" s="133"/>
      <c r="L730" s="94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</row>
    <row r="731" spans="1:26" ht="12.75" customHeight="1">
      <c r="A731" s="133"/>
      <c r="B731" s="133"/>
      <c r="C731" s="133"/>
      <c r="D731" s="133"/>
      <c r="E731" s="133"/>
      <c r="F731" s="133"/>
      <c r="G731" s="133"/>
      <c r="H731" s="133"/>
      <c r="I731" s="133"/>
      <c r="J731" s="133"/>
      <c r="K731" s="133"/>
      <c r="L731" s="94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</row>
    <row r="732" spans="1:26" ht="12.75" customHeight="1">
      <c r="A732" s="133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94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</row>
    <row r="733" spans="1:26" ht="12.75" customHeight="1">
      <c r="A733" s="133"/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94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</row>
    <row r="734" spans="1:26" ht="12.75" customHeight="1">
      <c r="A734" s="133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94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</row>
    <row r="735" spans="1:26" ht="12.75" customHeight="1">
      <c r="A735" s="133"/>
      <c r="B735" s="133"/>
      <c r="C735" s="133"/>
      <c r="D735" s="133"/>
      <c r="E735" s="133"/>
      <c r="F735" s="133"/>
      <c r="G735" s="133"/>
      <c r="H735" s="133"/>
      <c r="I735" s="133"/>
      <c r="J735" s="133"/>
      <c r="K735" s="133"/>
      <c r="L735" s="94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</row>
    <row r="736" spans="1:26" ht="12.75" customHeight="1">
      <c r="A736" s="133"/>
      <c r="B736" s="133"/>
      <c r="C736" s="133"/>
      <c r="D736" s="133"/>
      <c r="E736" s="133"/>
      <c r="F736" s="133"/>
      <c r="G736" s="133"/>
      <c r="H736" s="133"/>
      <c r="I736" s="133"/>
      <c r="J736" s="133"/>
      <c r="K736" s="133"/>
      <c r="L736" s="94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</row>
    <row r="737" spans="1:26" ht="12.75" customHeight="1">
      <c r="A737" s="133"/>
      <c r="B737" s="133"/>
      <c r="C737" s="133"/>
      <c r="D737" s="133"/>
      <c r="E737" s="133"/>
      <c r="F737" s="133"/>
      <c r="G737" s="133"/>
      <c r="H737" s="133"/>
      <c r="I737" s="133"/>
      <c r="J737" s="133"/>
      <c r="K737" s="133"/>
      <c r="L737" s="94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</row>
    <row r="738" spans="1:26" ht="12.75" customHeight="1">
      <c r="A738" s="133"/>
      <c r="B738" s="133"/>
      <c r="C738" s="133"/>
      <c r="D738" s="133"/>
      <c r="E738" s="133"/>
      <c r="F738" s="133"/>
      <c r="G738" s="133"/>
      <c r="H738" s="133"/>
      <c r="I738" s="133"/>
      <c r="J738" s="133"/>
      <c r="K738" s="133"/>
      <c r="L738" s="94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</row>
    <row r="739" spans="1:26" ht="12.75" customHeight="1">
      <c r="A739" s="133"/>
      <c r="B739" s="133"/>
      <c r="C739" s="133"/>
      <c r="D739" s="133"/>
      <c r="E739" s="133"/>
      <c r="F739" s="133"/>
      <c r="G739" s="133"/>
      <c r="H739" s="133"/>
      <c r="I739" s="133"/>
      <c r="J739" s="133"/>
      <c r="K739" s="133"/>
      <c r="L739" s="94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</row>
    <row r="740" spans="1:26" ht="12.75" customHeight="1">
      <c r="A740" s="133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94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</row>
    <row r="741" spans="1:26" ht="12.75" customHeight="1">
      <c r="A741" s="133"/>
      <c r="B741" s="133"/>
      <c r="C741" s="133"/>
      <c r="D741" s="133"/>
      <c r="E741" s="133"/>
      <c r="F741" s="133"/>
      <c r="G741" s="133"/>
      <c r="H741" s="133"/>
      <c r="I741" s="133"/>
      <c r="J741" s="133"/>
      <c r="K741" s="133"/>
      <c r="L741" s="94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</row>
    <row r="742" spans="1:26" ht="12.75" customHeight="1">
      <c r="A742" s="133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94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</row>
    <row r="743" spans="1:26" ht="12.75" customHeight="1">
      <c r="A743" s="133"/>
      <c r="B743" s="133"/>
      <c r="C743" s="133"/>
      <c r="D743" s="133"/>
      <c r="E743" s="133"/>
      <c r="F743" s="133"/>
      <c r="G743" s="133"/>
      <c r="H743" s="133"/>
      <c r="I743" s="133"/>
      <c r="J743" s="133"/>
      <c r="K743" s="133"/>
      <c r="L743" s="94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</row>
    <row r="744" spans="1:26" ht="12.75" customHeight="1">
      <c r="A744" s="133"/>
      <c r="B744" s="133"/>
      <c r="C744" s="133"/>
      <c r="D744" s="133"/>
      <c r="E744" s="133"/>
      <c r="F744" s="133"/>
      <c r="G744" s="133"/>
      <c r="H744" s="133"/>
      <c r="I744" s="133"/>
      <c r="J744" s="133"/>
      <c r="K744" s="133"/>
      <c r="L744" s="94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</row>
    <row r="745" spans="1:26" ht="12.75" customHeight="1">
      <c r="A745" s="133"/>
      <c r="B745" s="133"/>
      <c r="C745" s="133"/>
      <c r="D745" s="133"/>
      <c r="E745" s="133"/>
      <c r="F745" s="133"/>
      <c r="G745" s="133"/>
      <c r="H745" s="133"/>
      <c r="I745" s="133"/>
      <c r="J745" s="133"/>
      <c r="K745" s="133"/>
      <c r="L745" s="94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</row>
    <row r="746" spans="1:26" ht="12.75" customHeight="1">
      <c r="A746" s="133"/>
      <c r="B746" s="133"/>
      <c r="C746" s="133"/>
      <c r="D746" s="133"/>
      <c r="E746" s="133"/>
      <c r="F746" s="133"/>
      <c r="G746" s="133"/>
      <c r="H746" s="133"/>
      <c r="I746" s="133"/>
      <c r="J746" s="133"/>
      <c r="K746" s="133"/>
      <c r="L746" s="94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</row>
    <row r="747" spans="1:26" ht="12.75" customHeight="1">
      <c r="A747" s="133"/>
      <c r="B747" s="133"/>
      <c r="C747" s="133"/>
      <c r="D747" s="133"/>
      <c r="E747" s="133"/>
      <c r="F747" s="133"/>
      <c r="G747" s="133"/>
      <c r="H747" s="133"/>
      <c r="I747" s="133"/>
      <c r="J747" s="133"/>
      <c r="K747" s="133"/>
      <c r="L747" s="94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</row>
    <row r="748" spans="1:26" ht="12.75" customHeight="1">
      <c r="A748" s="133"/>
      <c r="B748" s="133"/>
      <c r="C748" s="133"/>
      <c r="D748" s="133"/>
      <c r="E748" s="133"/>
      <c r="F748" s="133"/>
      <c r="G748" s="133"/>
      <c r="H748" s="133"/>
      <c r="I748" s="133"/>
      <c r="J748" s="133"/>
      <c r="K748" s="133"/>
      <c r="L748" s="94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</row>
    <row r="749" spans="1:26" ht="12.75" customHeight="1">
      <c r="A749" s="133"/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94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</row>
    <row r="750" spans="1:26" ht="12.75" customHeight="1">
      <c r="A750" s="133"/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94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</row>
    <row r="751" spans="1:26" ht="12.75" customHeight="1">
      <c r="A751" s="133"/>
      <c r="B751" s="133"/>
      <c r="C751" s="133"/>
      <c r="D751" s="133"/>
      <c r="E751" s="133"/>
      <c r="F751" s="133"/>
      <c r="G751" s="133"/>
      <c r="H751" s="133"/>
      <c r="I751" s="133"/>
      <c r="J751" s="133"/>
      <c r="K751" s="133"/>
      <c r="L751" s="94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</row>
    <row r="752" spans="1:26" ht="12.75" customHeight="1">
      <c r="A752" s="133"/>
      <c r="B752" s="133"/>
      <c r="C752" s="133"/>
      <c r="D752" s="133"/>
      <c r="E752" s="133"/>
      <c r="F752" s="133"/>
      <c r="G752" s="133"/>
      <c r="H752" s="133"/>
      <c r="I752" s="133"/>
      <c r="J752" s="133"/>
      <c r="K752" s="133"/>
      <c r="L752" s="94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</row>
    <row r="753" spans="1:26" ht="12.75" customHeight="1">
      <c r="A753" s="133"/>
      <c r="B753" s="133"/>
      <c r="C753" s="133"/>
      <c r="D753" s="133"/>
      <c r="E753" s="133"/>
      <c r="F753" s="133"/>
      <c r="G753" s="133"/>
      <c r="H753" s="133"/>
      <c r="I753" s="133"/>
      <c r="J753" s="133"/>
      <c r="K753" s="133"/>
      <c r="L753" s="94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</row>
    <row r="754" spans="1:26" ht="12.75" customHeight="1">
      <c r="A754" s="133"/>
      <c r="B754" s="133"/>
      <c r="C754" s="133"/>
      <c r="D754" s="133"/>
      <c r="E754" s="133"/>
      <c r="F754" s="133"/>
      <c r="G754" s="133"/>
      <c r="H754" s="133"/>
      <c r="I754" s="133"/>
      <c r="J754" s="133"/>
      <c r="K754" s="133"/>
      <c r="L754" s="94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</row>
    <row r="755" spans="1:26" ht="12.75" customHeight="1">
      <c r="A755" s="133"/>
      <c r="B755" s="133"/>
      <c r="C755" s="133"/>
      <c r="D755" s="133"/>
      <c r="E755" s="133"/>
      <c r="F755" s="133"/>
      <c r="G755" s="133"/>
      <c r="H755" s="133"/>
      <c r="I755" s="133"/>
      <c r="J755" s="133"/>
      <c r="K755" s="133"/>
      <c r="L755" s="94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</row>
    <row r="756" spans="1:26" ht="12.75" customHeight="1">
      <c r="A756" s="133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94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</row>
    <row r="757" spans="1:26" ht="12.75" customHeight="1">
      <c r="A757" s="133"/>
      <c r="B757" s="133"/>
      <c r="C757" s="133"/>
      <c r="D757" s="133"/>
      <c r="E757" s="133"/>
      <c r="F757" s="133"/>
      <c r="G757" s="133"/>
      <c r="H757" s="133"/>
      <c r="I757" s="133"/>
      <c r="J757" s="133"/>
      <c r="K757" s="133"/>
      <c r="L757" s="94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</row>
    <row r="758" spans="1:26" ht="12.75" customHeight="1">
      <c r="A758" s="133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94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</row>
    <row r="759" spans="1:26" ht="12.75" customHeight="1">
      <c r="A759" s="133"/>
      <c r="B759" s="133"/>
      <c r="C759" s="133"/>
      <c r="D759" s="133"/>
      <c r="E759" s="133"/>
      <c r="F759" s="133"/>
      <c r="G759" s="133"/>
      <c r="H759" s="133"/>
      <c r="I759" s="133"/>
      <c r="J759" s="133"/>
      <c r="K759" s="133"/>
      <c r="L759" s="94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</row>
    <row r="760" spans="1:26" ht="12.75" customHeight="1">
      <c r="A760" s="133"/>
      <c r="B760" s="133"/>
      <c r="C760" s="133"/>
      <c r="D760" s="133"/>
      <c r="E760" s="133"/>
      <c r="F760" s="133"/>
      <c r="G760" s="133"/>
      <c r="H760" s="133"/>
      <c r="I760" s="133"/>
      <c r="J760" s="133"/>
      <c r="K760" s="133"/>
      <c r="L760" s="94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</row>
    <row r="761" spans="1:26" ht="12.75" customHeight="1">
      <c r="A761" s="133"/>
      <c r="B761" s="133"/>
      <c r="C761" s="133"/>
      <c r="D761" s="133"/>
      <c r="E761" s="133"/>
      <c r="F761" s="133"/>
      <c r="G761" s="133"/>
      <c r="H761" s="133"/>
      <c r="I761" s="133"/>
      <c r="J761" s="133"/>
      <c r="K761" s="133"/>
      <c r="L761" s="94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</row>
    <row r="762" spans="1:26" ht="12.75" customHeight="1">
      <c r="A762" s="133"/>
      <c r="B762" s="133"/>
      <c r="C762" s="133"/>
      <c r="D762" s="133"/>
      <c r="E762" s="133"/>
      <c r="F762" s="133"/>
      <c r="G762" s="133"/>
      <c r="H762" s="133"/>
      <c r="I762" s="133"/>
      <c r="J762" s="133"/>
      <c r="K762" s="133"/>
      <c r="L762" s="94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</row>
    <row r="763" spans="1:26" ht="12.75" customHeight="1">
      <c r="A763" s="133"/>
      <c r="B763" s="133"/>
      <c r="C763" s="133"/>
      <c r="D763" s="133"/>
      <c r="E763" s="133"/>
      <c r="F763" s="133"/>
      <c r="G763" s="133"/>
      <c r="H763" s="133"/>
      <c r="I763" s="133"/>
      <c r="J763" s="133"/>
      <c r="K763" s="133"/>
      <c r="L763" s="94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</row>
    <row r="764" spans="1:26" ht="12.75" customHeight="1">
      <c r="A764" s="133"/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94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</row>
    <row r="765" spans="1:26" ht="12.75" customHeight="1">
      <c r="A765" s="133"/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94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</row>
    <row r="766" spans="1:26" ht="12.75" customHeight="1">
      <c r="A766" s="133"/>
      <c r="B766" s="133"/>
      <c r="C766" s="133"/>
      <c r="D766" s="133"/>
      <c r="E766" s="133"/>
      <c r="F766" s="133"/>
      <c r="G766" s="133"/>
      <c r="H766" s="133"/>
      <c r="I766" s="133"/>
      <c r="J766" s="133"/>
      <c r="K766" s="133"/>
      <c r="L766" s="94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</row>
    <row r="767" spans="1:26" ht="12.75" customHeight="1">
      <c r="A767" s="133"/>
      <c r="B767" s="133"/>
      <c r="C767" s="133"/>
      <c r="D767" s="133"/>
      <c r="E767" s="133"/>
      <c r="F767" s="133"/>
      <c r="G767" s="133"/>
      <c r="H767" s="133"/>
      <c r="I767" s="133"/>
      <c r="J767" s="133"/>
      <c r="K767" s="133"/>
      <c r="L767" s="94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</row>
    <row r="768" spans="1:26" ht="12.75" customHeight="1">
      <c r="A768" s="133"/>
      <c r="B768" s="133"/>
      <c r="C768" s="133"/>
      <c r="D768" s="133"/>
      <c r="E768" s="133"/>
      <c r="F768" s="133"/>
      <c r="G768" s="133"/>
      <c r="H768" s="133"/>
      <c r="I768" s="133"/>
      <c r="J768" s="133"/>
      <c r="K768" s="133"/>
      <c r="L768" s="94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</row>
    <row r="769" spans="1:26" ht="12.75" customHeight="1">
      <c r="A769" s="133"/>
      <c r="B769" s="133"/>
      <c r="C769" s="133"/>
      <c r="D769" s="133"/>
      <c r="E769" s="133"/>
      <c r="F769" s="133"/>
      <c r="G769" s="133"/>
      <c r="H769" s="133"/>
      <c r="I769" s="133"/>
      <c r="J769" s="133"/>
      <c r="K769" s="133"/>
      <c r="L769" s="94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</row>
    <row r="770" spans="1:26" ht="12.75" customHeight="1">
      <c r="A770" s="133"/>
      <c r="B770" s="133"/>
      <c r="C770" s="133"/>
      <c r="D770" s="133"/>
      <c r="E770" s="133"/>
      <c r="F770" s="133"/>
      <c r="G770" s="133"/>
      <c r="H770" s="133"/>
      <c r="I770" s="133"/>
      <c r="J770" s="133"/>
      <c r="K770" s="133"/>
      <c r="L770" s="94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</row>
    <row r="771" spans="1:26" ht="12.75" customHeight="1">
      <c r="A771" s="133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94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</row>
    <row r="772" spans="1:26" ht="12.75" customHeight="1">
      <c r="A772" s="133"/>
      <c r="B772" s="133"/>
      <c r="C772" s="133"/>
      <c r="D772" s="133"/>
      <c r="E772" s="133"/>
      <c r="F772" s="133"/>
      <c r="G772" s="133"/>
      <c r="H772" s="133"/>
      <c r="I772" s="133"/>
      <c r="J772" s="133"/>
      <c r="K772" s="133"/>
      <c r="L772" s="94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</row>
    <row r="773" spans="1:26" ht="12.75" customHeight="1">
      <c r="A773" s="133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94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</row>
    <row r="774" spans="1:26" ht="12.75" customHeight="1">
      <c r="A774" s="133"/>
      <c r="B774" s="133"/>
      <c r="C774" s="133"/>
      <c r="D774" s="133"/>
      <c r="E774" s="133"/>
      <c r="F774" s="133"/>
      <c r="G774" s="133"/>
      <c r="H774" s="133"/>
      <c r="I774" s="133"/>
      <c r="J774" s="133"/>
      <c r="K774" s="133"/>
      <c r="L774" s="94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</row>
    <row r="775" spans="1:26" ht="12.75" customHeight="1">
      <c r="A775" s="133"/>
      <c r="B775" s="133"/>
      <c r="C775" s="133"/>
      <c r="D775" s="133"/>
      <c r="E775" s="133"/>
      <c r="F775" s="133"/>
      <c r="G775" s="133"/>
      <c r="H775" s="133"/>
      <c r="I775" s="133"/>
      <c r="J775" s="133"/>
      <c r="K775" s="133"/>
      <c r="L775" s="94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</row>
    <row r="776" spans="1:26" ht="12.75" customHeight="1">
      <c r="A776" s="133"/>
      <c r="B776" s="133"/>
      <c r="C776" s="133"/>
      <c r="D776" s="133"/>
      <c r="E776" s="133"/>
      <c r="F776" s="133"/>
      <c r="G776" s="133"/>
      <c r="H776" s="133"/>
      <c r="I776" s="133"/>
      <c r="J776" s="133"/>
      <c r="K776" s="133"/>
      <c r="L776" s="94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</row>
    <row r="777" spans="1:26" ht="12.75" customHeight="1">
      <c r="A777" s="133"/>
      <c r="B777" s="133"/>
      <c r="C777" s="133"/>
      <c r="D777" s="133"/>
      <c r="E777" s="133"/>
      <c r="F777" s="133"/>
      <c r="G777" s="133"/>
      <c r="H777" s="133"/>
      <c r="I777" s="133"/>
      <c r="J777" s="133"/>
      <c r="K777" s="133"/>
      <c r="L777" s="94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</row>
    <row r="778" spans="1:26" ht="12.75" customHeight="1">
      <c r="A778" s="133"/>
      <c r="B778" s="133"/>
      <c r="C778" s="133"/>
      <c r="D778" s="133"/>
      <c r="E778" s="133"/>
      <c r="F778" s="133"/>
      <c r="G778" s="133"/>
      <c r="H778" s="133"/>
      <c r="I778" s="133"/>
      <c r="J778" s="133"/>
      <c r="K778" s="133"/>
      <c r="L778" s="94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</row>
    <row r="779" spans="1:26" ht="12.75" customHeight="1">
      <c r="A779" s="133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94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</row>
    <row r="780" spans="1:26" ht="12.75" customHeight="1">
      <c r="A780" s="133"/>
      <c r="B780" s="133"/>
      <c r="C780" s="133"/>
      <c r="D780" s="133"/>
      <c r="E780" s="133"/>
      <c r="F780" s="133"/>
      <c r="G780" s="133"/>
      <c r="H780" s="133"/>
      <c r="I780" s="133"/>
      <c r="J780" s="133"/>
      <c r="K780" s="133"/>
      <c r="L780" s="94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</row>
    <row r="781" spans="1:26" ht="12.75" customHeight="1">
      <c r="A781" s="133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94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</row>
    <row r="782" spans="1:26" ht="12.75" customHeight="1">
      <c r="A782" s="133"/>
      <c r="B782" s="133"/>
      <c r="C782" s="133"/>
      <c r="D782" s="133"/>
      <c r="E782" s="133"/>
      <c r="F782" s="133"/>
      <c r="G782" s="133"/>
      <c r="H782" s="133"/>
      <c r="I782" s="133"/>
      <c r="J782" s="133"/>
      <c r="K782" s="133"/>
      <c r="L782" s="94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</row>
    <row r="783" spans="1:26" ht="12.75" customHeight="1">
      <c r="A783" s="133"/>
      <c r="B783" s="133"/>
      <c r="C783" s="133"/>
      <c r="D783" s="133"/>
      <c r="E783" s="133"/>
      <c r="F783" s="133"/>
      <c r="G783" s="133"/>
      <c r="H783" s="133"/>
      <c r="I783" s="133"/>
      <c r="J783" s="133"/>
      <c r="K783" s="133"/>
      <c r="L783" s="94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</row>
    <row r="784" spans="1:26" ht="12.75" customHeight="1">
      <c r="A784" s="133"/>
      <c r="B784" s="133"/>
      <c r="C784" s="133"/>
      <c r="D784" s="133"/>
      <c r="E784" s="133"/>
      <c r="F784" s="133"/>
      <c r="G784" s="133"/>
      <c r="H784" s="133"/>
      <c r="I784" s="133"/>
      <c r="J784" s="133"/>
      <c r="K784" s="133"/>
      <c r="L784" s="94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</row>
    <row r="785" spans="1:26" ht="12.75" customHeight="1">
      <c r="A785" s="133"/>
      <c r="B785" s="133"/>
      <c r="C785" s="133"/>
      <c r="D785" s="133"/>
      <c r="E785" s="133"/>
      <c r="F785" s="133"/>
      <c r="G785" s="133"/>
      <c r="H785" s="133"/>
      <c r="I785" s="133"/>
      <c r="J785" s="133"/>
      <c r="K785" s="133"/>
      <c r="L785" s="94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</row>
    <row r="786" spans="1:26" ht="12.75" customHeight="1">
      <c r="A786" s="133"/>
      <c r="B786" s="133"/>
      <c r="C786" s="133"/>
      <c r="D786" s="133"/>
      <c r="E786" s="133"/>
      <c r="F786" s="133"/>
      <c r="G786" s="133"/>
      <c r="H786" s="133"/>
      <c r="I786" s="133"/>
      <c r="J786" s="133"/>
      <c r="K786" s="133"/>
      <c r="L786" s="94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</row>
    <row r="787" spans="1:26" ht="12.75" customHeight="1">
      <c r="A787" s="133"/>
      <c r="B787" s="133"/>
      <c r="C787" s="133"/>
      <c r="D787" s="133"/>
      <c r="E787" s="133"/>
      <c r="F787" s="133"/>
      <c r="G787" s="133"/>
      <c r="H787" s="133"/>
      <c r="I787" s="133"/>
      <c r="J787" s="133"/>
      <c r="K787" s="133"/>
      <c r="L787" s="94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</row>
    <row r="788" spans="1:26" ht="12.75" customHeight="1">
      <c r="A788" s="133"/>
      <c r="B788" s="133"/>
      <c r="C788" s="133"/>
      <c r="D788" s="133"/>
      <c r="E788" s="133"/>
      <c r="F788" s="133"/>
      <c r="G788" s="133"/>
      <c r="H788" s="133"/>
      <c r="I788" s="133"/>
      <c r="J788" s="133"/>
      <c r="K788" s="133"/>
      <c r="L788" s="94"/>
      <c r="M788" s="133"/>
      <c r="N788" s="133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</row>
    <row r="789" spans="1:26" ht="12.75" customHeight="1">
      <c r="A789" s="133"/>
      <c r="B789" s="133"/>
      <c r="C789" s="133"/>
      <c r="D789" s="133"/>
      <c r="E789" s="133"/>
      <c r="F789" s="133"/>
      <c r="G789" s="133"/>
      <c r="H789" s="133"/>
      <c r="I789" s="133"/>
      <c r="J789" s="133"/>
      <c r="K789" s="133"/>
      <c r="L789" s="94"/>
      <c r="M789" s="133"/>
      <c r="N789" s="133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</row>
    <row r="790" spans="1:26" ht="12.75" customHeight="1">
      <c r="A790" s="133"/>
      <c r="B790" s="133"/>
      <c r="C790" s="133"/>
      <c r="D790" s="133"/>
      <c r="E790" s="133"/>
      <c r="F790" s="133"/>
      <c r="G790" s="133"/>
      <c r="H790" s="133"/>
      <c r="I790" s="133"/>
      <c r="J790" s="133"/>
      <c r="K790" s="133"/>
      <c r="L790" s="94"/>
      <c r="M790" s="133"/>
      <c r="N790" s="133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</row>
    <row r="791" spans="1:26" ht="12.75" customHeight="1">
      <c r="A791" s="133"/>
      <c r="B791" s="133"/>
      <c r="C791" s="133"/>
      <c r="D791" s="133"/>
      <c r="E791" s="133"/>
      <c r="F791" s="133"/>
      <c r="G791" s="133"/>
      <c r="H791" s="133"/>
      <c r="I791" s="133"/>
      <c r="J791" s="133"/>
      <c r="K791" s="133"/>
      <c r="L791" s="94"/>
      <c r="M791" s="133"/>
      <c r="N791" s="133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</row>
    <row r="792" spans="1:26" ht="12.75" customHeight="1">
      <c r="A792" s="133"/>
      <c r="B792" s="133"/>
      <c r="C792" s="133"/>
      <c r="D792" s="133"/>
      <c r="E792" s="133"/>
      <c r="F792" s="133"/>
      <c r="G792" s="133"/>
      <c r="H792" s="133"/>
      <c r="I792" s="133"/>
      <c r="J792" s="133"/>
      <c r="K792" s="133"/>
      <c r="L792" s="94"/>
      <c r="M792" s="133"/>
      <c r="N792" s="133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</row>
    <row r="793" spans="1:26" ht="12.75" customHeight="1">
      <c r="A793" s="133"/>
      <c r="B793" s="133"/>
      <c r="C793" s="133"/>
      <c r="D793" s="133"/>
      <c r="E793" s="133"/>
      <c r="F793" s="133"/>
      <c r="G793" s="133"/>
      <c r="H793" s="133"/>
      <c r="I793" s="133"/>
      <c r="J793" s="133"/>
      <c r="K793" s="133"/>
      <c r="L793" s="94"/>
      <c r="M793" s="133"/>
      <c r="N793" s="133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</row>
    <row r="794" spans="1:26" ht="12.75" customHeight="1">
      <c r="A794" s="133"/>
      <c r="B794" s="133"/>
      <c r="C794" s="133"/>
      <c r="D794" s="133"/>
      <c r="E794" s="133"/>
      <c r="F794" s="133"/>
      <c r="G794" s="133"/>
      <c r="H794" s="133"/>
      <c r="I794" s="133"/>
      <c r="J794" s="133"/>
      <c r="K794" s="133"/>
      <c r="L794" s="94"/>
      <c r="M794" s="133"/>
      <c r="N794" s="133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</row>
    <row r="795" spans="1:26" ht="12.75" customHeight="1">
      <c r="A795" s="133"/>
      <c r="B795" s="133"/>
      <c r="C795" s="133"/>
      <c r="D795" s="133"/>
      <c r="E795" s="133"/>
      <c r="F795" s="133"/>
      <c r="G795" s="133"/>
      <c r="H795" s="133"/>
      <c r="I795" s="133"/>
      <c r="J795" s="133"/>
      <c r="K795" s="133"/>
      <c r="L795" s="94"/>
      <c r="M795" s="133"/>
      <c r="N795" s="133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</row>
    <row r="796" spans="1:26" ht="12.75" customHeight="1">
      <c r="A796" s="133"/>
      <c r="B796" s="133"/>
      <c r="C796" s="133"/>
      <c r="D796" s="133"/>
      <c r="E796" s="133"/>
      <c r="F796" s="133"/>
      <c r="G796" s="133"/>
      <c r="H796" s="133"/>
      <c r="I796" s="133"/>
      <c r="J796" s="133"/>
      <c r="K796" s="133"/>
      <c r="L796" s="94"/>
      <c r="M796" s="133"/>
      <c r="N796" s="133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</row>
    <row r="797" spans="1:26" ht="12.75" customHeight="1">
      <c r="A797" s="133"/>
      <c r="B797" s="133"/>
      <c r="C797" s="133"/>
      <c r="D797" s="133"/>
      <c r="E797" s="133"/>
      <c r="F797" s="133"/>
      <c r="G797" s="133"/>
      <c r="H797" s="133"/>
      <c r="I797" s="133"/>
      <c r="J797" s="133"/>
      <c r="K797" s="133"/>
      <c r="L797" s="94"/>
      <c r="M797" s="133"/>
      <c r="N797" s="133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</row>
    <row r="798" spans="1:26" ht="12.75" customHeight="1">
      <c r="A798" s="133"/>
      <c r="B798" s="133"/>
      <c r="C798" s="133"/>
      <c r="D798" s="133"/>
      <c r="E798" s="133"/>
      <c r="F798" s="133"/>
      <c r="G798" s="133"/>
      <c r="H798" s="133"/>
      <c r="I798" s="133"/>
      <c r="J798" s="133"/>
      <c r="K798" s="133"/>
      <c r="L798" s="94"/>
      <c r="M798" s="133"/>
      <c r="N798" s="133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</row>
    <row r="799" spans="1:26" ht="12.75" customHeight="1">
      <c r="A799" s="133"/>
      <c r="B799" s="133"/>
      <c r="C799" s="133"/>
      <c r="D799" s="133"/>
      <c r="E799" s="133"/>
      <c r="F799" s="133"/>
      <c r="G799" s="133"/>
      <c r="H799" s="133"/>
      <c r="I799" s="133"/>
      <c r="J799" s="133"/>
      <c r="K799" s="133"/>
      <c r="L799" s="94"/>
      <c r="M799" s="133"/>
      <c r="N799" s="133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</row>
    <row r="800" spans="1:26" ht="12.75" customHeight="1">
      <c r="A800" s="133"/>
      <c r="B800" s="133"/>
      <c r="C800" s="133"/>
      <c r="D800" s="133"/>
      <c r="E800" s="133"/>
      <c r="F800" s="133"/>
      <c r="G800" s="133"/>
      <c r="H800" s="133"/>
      <c r="I800" s="133"/>
      <c r="J800" s="133"/>
      <c r="K800" s="133"/>
      <c r="L800" s="94"/>
      <c r="M800" s="133"/>
      <c r="N800" s="133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</row>
    <row r="801" spans="1:26" ht="12.75" customHeight="1">
      <c r="A801" s="133"/>
      <c r="B801" s="133"/>
      <c r="C801" s="133"/>
      <c r="D801" s="133"/>
      <c r="E801" s="133"/>
      <c r="F801" s="133"/>
      <c r="G801" s="133"/>
      <c r="H801" s="133"/>
      <c r="I801" s="133"/>
      <c r="J801" s="133"/>
      <c r="K801" s="133"/>
      <c r="L801" s="94"/>
      <c r="M801" s="133"/>
      <c r="N801" s="133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</row>
    <row r="802" spans="1:26" ht="12.75" customHeight="1">
      <c r="A802" s="133"/>
      <c r="B802" s="133"/>
      <c r="C802" s="133"/>
      <c r="D802" s="133"/>
      <c r="E802" s="133"/>
      <c r="F802" s="133"/>
      <c r="G802" s="133"/>
      <c r="H802" s="133"/>
      <c r="I802" s="133"/>
      <c r="J802" s="133"/>
      <c r="K802" s="133"/>
      <c r="L802" s="94"/>
      <c r="M802" s="133"/>
      <c r="N802" s="133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</row>
    <row r="803" spans="1:26" ht="12.75" customHeight="1">
      <c r="A803" s="133"/>
      <c r="B803" s="133"/>
      <c r="C803" s="133"/>
      <c r="D803" s="133"/>
      <c r="E803" s="133"/>
      <c r="F803" s="133"/>
      <c r="G803" s="133"/>
      <c r="H803" s="133"/>
      <c r="I803" s="133"/>
      <c r="J803" s="133"/>
      <c r="K803" s="133"/>
      <c r="L803" s="94"/>
      <c r="M803" s="133"/>
      <c r="N803" s="133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</row>
    <row r="804" spans="1:26" ht="12.75" customHeight="1">
      <c r="A804" s="133"/>
      <c r="B804" s="133"/>
      <c r="C804" s="133"/>
      <c r="D804" s="133"/>
      <c r="E804" s="133"/>
      <c r="F804" s="133"/>
      <c r="G804" s="133"/>
      <c r="H804" s="133"/>
      <c r="I804" s="133"/>
      <c r="J804" s="133"/>
      <c r="K804" s="133"/>
      <c r="L804" s="94"/>
      <c r="M804" s="133"/>
      <c r="N804" s="133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</row>
    <row r="805" spans="1:26" ht="12.75" customHeight="1">
      <c r="A805" s="133"/>
      <c r="B805" s="133"/>
      <c r="C805" s="133"/>
      <c r="D805" s="133"/>
      <c r="E805" s="133"/>
      <c r="F805" s="133"/>
      <c r="G805" s="133"/>
      <c r="H805" s="133"/>
      <c r="I805" s="133"/>
      <c r="J805" s="133"/>
      <c r="K805" s="133"/>
      <c r="L805" s="94"/>
      <c r="M805" s="133"/>
      <c r="N805" s="133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</row>
    <row r="806" spans="1:26" ht="12.75" customHeight="1">
      <c r="A806" s="133"/>
      <c r="B806" s="133"/>
      <c r="C806" s="133"/>
      <c r="D806" s="133"/>
      <c r="E806" s="133"/>
      <c r="F806" s="133"/>
      <c r="G806" s="133"/>
      <c r="H806" s="133"/>
      <c r="I806" s="133"/>
      <c r="J806" s="133"/>
      <c r="K806" s="133"/>
      <c r="L806" s="94"/>
      <c r="M806" s="133"/>
      <c r="N806" s="133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</row>
    <row r="807" spans="1:26" ht="12.75" customHeight="1">
      <c r="A807" s="133"/>
      <c r="B807" s="133"/>
      <c r="C807" s="133"/>
      <c r="D807" s="133"/>
      <c r="E807" s="133"/>
      <c r="F807" s="133"/>
      <c r="G807" s="133"/>
      <c r="H807" s="133"/>
      <c r="I807" s="133"/>
      <c r="J807" s="133"/>
      <c r="K807" s="133"/>
      <c r="L807" s="94"/>
      <c r="M807" s="133"/>
      <c r="N807" s="133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</row>
    <row r="808" spans="1:26" ht="12.75" customHeight="1">
      <c r="A808" s="133"/>
      <c r="B808" s="133"/>
      <c r="C808" s="133"/>
      <c r="D808" s="133"/>
      <c r="E808" s="133"/>
      <c r="F808" s="133"/>
      <c r="G808" s="133"/>
      <c r="H808" s="133"/>
      <c r="I808" s="133"/>
      <c r="J808" s="133"/>
      <c r="K808" s="133"/>
      <c r="L808" s="94"/>
      <c r="M808" s="133"/>
      <c r="N808" s="133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</row>
    <row r="809" spans="1:26" ht="12.75" customHeight="1">
      <c r="A809" s="133"/>
      <c r="B809" s="133"/>
      <c r="C809" s="133"/>
      <c r="D809" s="133"/>
      <c r="E809" s="133"/>
      <c r="F809" s="133"/>
      <c r="G809" s="133"/>
      <c r="H809" s="133"/>
      <c r="I809" s="133"/>
      <c r="J809" s="133"/>
      <c r="K809" s="133"/>
      <c r="L809" s="94"/>
      <c r="M809" s="133"/>
      <c r="N809" s="133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</row>
    <row r="810" spans="1:26" ht="12.75" customHeight="1">
      <c r="A810" s="133"/>
      <c r="B810" s="133"/>
      <c r="C810" s="133"/>
      <c r="D810" s="133"/>
      <c r="E810" s="133"/>
      <c r="F810" s="133"/>
      <c r="G810" s="133"/>
      <c r="H810" s="133"/>
      <c r="I810" s="133"/>
      <c r="J810" s="133"/>
      <c r="K810" s="133"/>
      <c r="L810" s="94"/>
      <c r="M810" s="133"/>
      <c r="N810" s="133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</row>
    <row r="811" spans="1:26" ht="12.75" customHeight="1">
      <c r="A811" s="133"/>
      <c r="B811" s="133"/>
      <c r="C811" s="133"/>
      <c r="D811" s="133"/>
      <c r="E811" s="133"/>
      <c r="F811" s="133"/>
      <c r="G811" s="133"/>
      <c r="H811" s="133"/>
      <c r="I811" s="133"/>
      <c r="J811" s="133"/>
      <c r="K811" s="133"/>
      <c r="L811" s="94"/>
      <c r="M811" s="133"/>
      <c r="N811" s="133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</row>
    <row r="812" spans="1:26" ht="12.75" customHeight="1">
      <c r="A812" s="133"/>
      <c r="B812" s="133"/>
      <c r="C812" s="133"/>
      <c r="D812" s="133"/>
      <c r="E812" s="133"/>
      <c r="F812" s="133"/>
      <c r="G812" s="133"/>
      <c r="H812" s="133"/>
      <c r="I812" s="133"/>
      <c r="J812" s="133"/>
      <c r="K812" s="133"/>
      <c r="L812" s="94"/>
      <c r="M812" s="133"/>
      <c r="N812" s="133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</row>
    <row r="813" spans="1:26" ht="12.75" customHeight="1">
      <c r="A813" s="133"/>
      <c r="B813" s="133"/>
      <c r="C813" s="133"/>
      <c r="D813" s="133"/>
      <c r="E813" s="133"/>
      <c r="F813" s="133"/>
      <c r="G813" s="133"/>
      <c r="H813" s="133"/>
      <c r="I813" s="133"/>
      <c r="J813" s="133"/>
      <c r="K813" s="133"/>
      <c r="L813" s="94"/>
      <c r="M813" s="133"/>
      <c r="N813" s="133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</row>
    <row r="814" spans="1:26" ht="12.75" customHeight="1">
      <c r="A814" s="133"/>
      <c r="B814" s="133"/>
      <c r="C814" s="133"/>
      <c r="D814" s="133"/>
      <c r="E814" s="133"/>
      <c r="F814" s="133"/>
      <c r="G814" s="133"/>
      <c r="H814" s="133"/>
      <c r="I814" s="133"/>
      <c r="J814" s="133"/>
      <c r="K814" s="133"/>
      <c r="L814" s="94"/>
      <c r="M814" s="133"/>
      <c r="N814" s="133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</row>
    <row r="815" spans="1:26" ht="12.75" customHeight="1">
      <c r="A815" s="133"/>
      <c r="B815" s="133"/>
      <c r="C815" s="133"/>
      <c r="D815" s="133"/>
      <c r="E815" s="133"/>
      <c r="F815" s="133"/>
      <c r="G815" s="133"/>
      <c r="H815" s="133"/>
      <c r="I815" s="133"/>
      <c r="J815" s="133"/>
      <c r="K815" s="133"/>
      <c r="L815" s="94"/>
      <c r="M815" s="133"/>
      <c r="N815" s="133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</row>
    <row r="816" spans="1:26" ht="12.75" customHeight="1">
      <c r="A816" s="133"/>
      <c r="B816" s="133"/>
      <c r="C816" s="133"/>
      <c r="D816" s="133"/>
      <c r="E816" s="133"/>
      <c r="F816" s="133"/>
      <c r="G816" s="133"/>
      <c r="H816" s="133"/>
      <c r="I816" s="133"/>
      <c r="J816" s="133"/>
      <c r="K816" s="133"/>
      <c r="L816" s="94"/>
      <c r="M816" s="133"/>
      <c r="N816" s="133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</row>
    <row r="817" spans="1:26" ht="12.75" customHeight="1">
      <c r="A817" s="133"/>
      <c r="B817" s="133"/>
      <c r="C817" s="133"/>
      <c r="D817" s="133"/>
      <c r="E817" s="133"/>
      <c r="F817" s="133"/>
      <c r="G817" s="133"/>
      <c r="H817" s="133"/>
      <c r="I817" s="133"/>
      <c r="J817" s="133"/>
      <c r="K817" s="133"/>
      <c r="L817" s="94"/>
      <c r="M817" s="133"/>
      <c r="N817" s="133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</row>
    <row r="818" spans="1:26" ht="12.75" customHeight="1">
      <c r="A818" s="133"/>
      <c r="B818" s="133"/>
      <c r="C818" s="133"/>
      <c r="D818" s="133"/>
      <c r="E818" s="133"/>
      <c r="F818" s="133"/>
      <c r="G818" s="133"/>
      <c r="H818" s="133"/>
      <c r="I818" s="133"/>
      <c r="J818" s="133"/>
      <c r="K818" s="133"/>
      <c r="L818" s="94"/>
      <c r="M818" s="133"/>
      <c r="N818" s="133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</row>
    <row r="819" spans="1:26" ht="12.75" customHeight="1">
      <c r="A819" s="133"/>
      <c r="B819" s="133"/>
      <c r="C819" s="133"/>
      <c r="D819" s="133"/>
      <c r="E819" s="133"/>
      <c r="F819" s="133"/>
      <c r="G819" s="133"/>
      <c r="H819" s="133"/>
      <c r="I819" s="133"/>
      <c r="J819" s="133"/>
      <c r="K819" s="133"/>
      <c r="L819" s="94"/>
      <c r="M819" s="133"/>
      <c r="N819" s="133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</row>
    <row r="820" spans="1:26" ht="12.75" customHeight="1">
      <c r="A820" s="133"/>
      <c r="B820" s="133"/>
      <c r="C820" s="133"/>
      <c r="D820" s="133"/>
      <c r="E820" s="133"/>
      <c r="F820" s="133"/>
      <c r="G820" s="133"/>
      <c r="H820" s="133"/>
      <c r="I820" s="133"/>
      <c r="J820" s="133"/>
      <c r="K820" s="133"/>
      <c r="L820" s="94"/>
      <c r="M820" s="133"/>
      <c r="N820" s="133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</row>
    <row r="821" spans="1:26" ht="12.75" customHeight="1">
      <c r="A821" s="133"/>
      <c r="B821" s="133"/>
      <c r="C821" s="133"/>
      <c r="D821" s="133"/>
      <c r="E821" s="133"/>
      <c r="F821" s="133"/>
      <c r="G821" s="133"/>
      <c r="H821" s="133"/>
      <c r="I821" s="133"/>
      <c r="J821" s="133"/>
      <c r="K821" s="133"/>
      <c r="L821" s="94"/>
      <c r="M821" s="133"/>
      <c r="N821" s="133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</row>
    <row r="822" spans="1:26" ht="12.75" customHeight="1">
      <c r="A822" s="133"/>
      <c r="B822" s="133"/>
      <c r="C822" s="133"/>
      <c r="D822" s="133"/>
      <c r="E822" s="133"/>
      <c r="F822" s="133"/>
      <c r="G822" s="133"/>
      <c r="H822" s="133"/>
      <c r="I822" s="133"/>
      <c r="J822" s="133"/>
      <c r="K822" s="133"/>
      <c r="L822" s="94"/>
      <c r="M822" s="133"/>
      <c r="N822" s="133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</row>
    <row r="823" spans="1:26" ht="12.75" customHeight="1">
      <c r="A823" s="133"/>
      <c r="B823" s="133"/>
      <c r="C823" s="133"/>
      <c r="D823" s="133"/>
      <c r="E823" s="133"/>
      <c r="F823" s="133"/>
      <c r="G823" s="133"/>
      <c r="H823" s="133"/>
      <c r="I823" s="133"/>
      <c r="J823" s="133"/>
      <c r="K823" s="133"/>
      <c r="L823" s="94"/>
      <c r="M823" s="133"/>
      <c r="N823" s="133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</row>
    <row r="824" spans="1:26" ht="12.75" customHeight="1">
      <c r="A824" s="133"/>
      <c r="B824" s="133"/>
      <c r="C824" s="133"/>
      <c r="D824" s="133"/>
      <c r="E824" s="133"/>
      <c r="F824" s="133"/>
      <c r="G824" s="133"/>
      <c r="H824" s="133"/>
      <c r="I824" s="133"/>
      <c r="J824" s="133"/>
      <c r="K824" s="133"/>
      <c r="L824" s="94"/>
      <c r="M824" s="133"/>
      <c r="N824" s="133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  <c r="Z824" s="133"/>
    </row>
    <row r="825" spans="1:26" ht="12.75" customHeight="1">
      <c r="A825" s="133"/>
      <c r="B825" s="133"/>
      <c r="C825" s="133"/>
      <c r="D825" s="133"/>
      <c r="E825" s="133"/>
      <c r="F825" s="133"/>
      <c r="G825" s="133"/>
      <c r="H825" s="133"/>
      <c r="I825" s="133"/>
      <c r="J825" s="133"/>
      <c r="K825" s="133"/>
      <c r="L825" s="94"/>
      <c r="M825" s="133"/>
      <c r="N825" s="133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  <c r="Z825" s="133"/>
    </row>
    <row r="826" spans="1:26" ht="12.75" customHeight="1">
      <c r="A826" s="133"/>
      <c r="B826" s="133"/>
      <c r="C826" s="133"/>
      <c r="D826" s="133"/>
      <c r="E826" s="133"/>
      <c r="F826" s="133"/>
      <c r="G826" s="133"/>
      <c r="H826" s="133"/>
      <c r="I826" s="133"/>
      <c r="J826" s="133"/>
      <c r="K826" s="133"/>
      <c r="L826" s="94"/>
      <c r="M826" s="133"/>
      <c r="N826" s="133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  <c r="Z826" s="133"/>
    </row>
    <row r="827" spans="1:26" ht="12.75" customHeight="1">
      <c r="A827" s="133"/>
      <c r="B827" s="133"/>
      <c r="C827" s="133"/>
      <c r="D827" s="133"/>
      <c r="E827" s="133"/>
      <c r="F827" s="133"/>
      <c r="G827" s="133"/>
      <c r="H827" s="133"/>
      <c r="I827" s="133"/>
      <c r="J827" s="133"/>
      <c r="K827" s="133"/>
      <c r="L827" s="94"/>
      <c r="M827" s="133"/>
      <c r="N827" s="133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  <c r="Z827" s="133"/>
    </row>
    <row r="828" spans="1:26" ht="12.75" customHeight="1">
      <c r="A828" s="133"/>
      <c r="B828" s="133"/>
      <c r="C828" s="133"/>
      <c r="D828" s="133"/>
      <c r="E828" s="133"/>
      <c r="F828" s="133"/>
      <c r="G828" s="133"/>
      <c r="H828" s="133"/>
      <c r="I828" s="133"/>
      <c r="J828" s="133"/>
      <c r="K828" s="133"/>
      <c r="L828" s="94"/>
      <c r="M828" s="133"/>
      <c r="N828" s="133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  <c r="Z828" s="133"/>
    </row>
    <row r="829" spans="1:26" ht="12.75" customHeight="1">
      <c r="A829" s="133"/>
      <c r="B829" s="133"/>
      <c r="C829" s="133"/>
      <c r="D829" s="133"/>
      <c r="E829" s="133"/>
      <c r="F829" s="133"/>
      <c r="G829" s="133"/>
      <c r="H829" s="133"/>
      <c r="I829" s="133"/>
      <c r="J829" s="133"/>
      <c r="K829" s="133"/>
      <c r="L829" s="94"/>
      <c r="M829" s="133"/>
      <c r="N829" s="133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  <c r="Z829" s="133"/>
    </row>
    <row r="830" spans="1:26" ht="12.75" customHeight="1">
      <c r="A830" s="133"/>
      <c r="B830" s="133"/>
      <c r="C830" s="133"/>
      <c r="D830" s="133"/>
      <c r="E830" s="133"/>
      <c r="F830" s="133"/>
      <c r="G830" s="133"/>
      <c r="H830" s="133"/>
      <c r="I830" s="133"/>
      <c r="J830" s="133"/>
      <c r="K830" s="133"/>
      <c r="L830" s="94"/>
      <c r="M830" s="133"/>
      <c r="N830" s="133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  <c r="Z830" s="133"/>
    </row>
    <row r="831" spans="1:26" ht="12.75" customHeight="1">
      <c r="A831" s="133"/>
      <c r="B831" s="133"/>
      <c r="C831" s="133"/>
      <c r="D831" s="133"/>
      <c r="E831" s="133"/>
      <c r="F831" s="133"/>
      <c r="G831" s="133"/>
      <c r="H831" s="133"/>
      <c r="I831" s="133"/>
      <c r="J831" s="133"/>
      <c r="K831" s="133"/>
      <c r="L831" s="94"/>
      <c r="M831" s="133"/>
      <c r="N831" s="133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  <c r="Z831" s="133"/>
    </row>
    <row r="832" spans="1:26" ht="12.75" customHeight="1">
      <c r="A832" s="133"/>
      <c r="B832" s="133"/>
      <c r="C832" s="133"/>
      <c r="D832" s="133"/>
      <c r="E832" s="133"/>
      <c r="F832" s="133"/>
      <c r="G832" s="133"/>
      <c r="H832" s="133"/>
      <c r="I832" s="133"/>
      <c r="J832" s="133"/>
      <c r="K832" s="133"/>
      <c r="L832" s="94"/>
      <c r="M832" s="133"/>
      <c r="N832" s="133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  <c r="Z832" s="133"/>
    </row>
    <row r="833" spans="1:26" ht="12.75" customHeight="1">
      <c r="A833" s="133"/>
      <c r="B833" s="133"/>
      <c r="C833" s="133"/>
      <c r="D833" s="133"/>
      <c r="E833" s="133"/>
      <c r="F833" s="133"/>
      <c r="G833" s="133"/>
      <c r="H833" s="133"/>
      <c r="I833" s="133"/>
      <c r="J833" s="133"/>
      <c r="K833" s="133"/>
      <c r="L833" s="94"/>
      <c r="M833" s="133"/>
      <c r="N833" s="133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  <c r="Z833" s="133"/>
    </row>
    <row r="834" spans="1:26" ht="12.75" customHeight="1">
      <c r="A834" s="133"/>
      <c r="B834" s="133"/>
      <c r="C834" s="133"/>
      <c r="D834" s="133"/>
      <c r="E834" s="133"/>
      <c r="F834" s="133"/>
      <c r="G834" s="133"/>
      <c r="H834" s="133"/>
      <c r="I834" s="133"/>
      <c r="J834" s="133"/>
      <c r="K834" s="133"/>
      <c r="L834" s="94"/>
      <c r="M834" s="133"/>
      <c r="N834" s="133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  <c r="Z834" s="133"/>
    </row>
    <row r="835" spans="1:26" ht="12.75" customHeight="1">
      <c r="A835" s="133"/>
      <c r="B835" s="133"/>
      <c r="C835" s="133"/>
      <c r="D835" s="133"/>
      <c r="E835" s="133"/>
      <c r="F835" s="133"/>
      <c r="G835" s="133"/>
      <c r="H835" s="133"/>
      <c r="I835" s="133"/>
      <c r="J835" s="133"/>
      <c r="K835" s="133"/>
      <c r="L835" s="94"/>
      <c r="M835" s="133"/>
      <c r="N835" s="133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  <c r="Z835" s="133"/>
    </row>
    <row r="836" spans="1:26" ht="12.75" customHeight="1">
      <c r="A836" s="133"/>
      <c r="B836" s="133"/>
      <c r="C836" s="133"/>
      <c r="D836" s="133"/>
      <c r="E836" s="133"/>
      <c r="F836" s="133"/>
      <c r="G836" s="133"/>
      <c r="H836" s="133"/>
      <c r="I836" s="133"/>
      <c r="J836" s="133"/>
      <c r="K836" s="133"/>
      <c r="L836" s="94"/>
      <c r="M836" s="133"/>
      <c r="N836" s="133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  <c r="Z836" s="133"/>
    </row>
    <row r="837" spans="1:26" ht="12.75" customHeight="1">
      <c r="A837" s="133"/>
      <c r="B837" s="133"/>
      <c r="C837" s="133"/>
      <c r="D837" s="133"/>
      <c r="E837" s="133"/>
      <c r="F837" s="133"/>
      <c r="G837" s="133"/>
      <c r="H837" s="133"/>
      <c r="I837" s="133"/>
      <c r="J837" s="133"/>
      <c r="K837" s="133"/>
      <c r="L837" s="94"/>
      <c r="M837" s="133"/>
      <c r="N837" s="133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  <c r="Z837" s="133"/>
    </row>
    <row r="838" spans="1:26" ht="12.75" customHeight="1">
      <c r="A838" s="133"/>
      <c r="B838" s="133"/>
      <c r="C838" s="133"/>
      <c r="D838" s="133"/>
      <c r="E838" s="133"/>
      <c r="F838" s="133"/>
      <c r="G838" s="133"/>
      <c r="H838" s="133"/>
      <c r="I838" s="133"/>
      <c r="J838" s="133"/>
      <c r="K838" s="133"/>
      <c r="L838" s="94"/>
      <c r="M838" s="133"/>
      <c r="N838" s="133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  <c r="Z838" s="133"/>
    </row>
    <row r="839" spans="1:26" ht="12.75" customHeight="1">
      <c r="A839" s="133"/>
      <c r="B839" s="133"/>
      <c r="C839" s="133"/>
      <c r="D839" s="133"/>
      <c r="E839" s="133"/>
      <c r="F839" s="133"/>
      <c r="G839" s="133"/>
      <c r="H839" s="133"/>
      <c r="I839" s="133"/>
      <c r="J839" s="133"/>
      <c r="K839" s="133"/>
      <c r="L839" s="94"/>
      <c r="M839" s="133"/>
      <c r="N839" s="133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  <c r="Z839" s="133"/>
    </row>
    <row r="840" spans="1:26" ht="12.75" customHeight="1">
      <c r="A840" s="133"/>
      <c r="B840" s="133"/>
      <c r="C840" s="133"/>
      <c r="D840" s="133"/>
      <c r="E840" s="133"/>
      <c r="F840" s="133"/>
      <c r="G840" s="133"/>
      <c r="H840" s="133"/>
      <c r="I840" s="133"/>
      <c r="J840" s="133"/>
      <c r="K840" s="133"/>
      <c r="L840" s="94"/>
      <c r="M840" s="133"/>
      <c r="N840" s="133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  <c r="Z840" s="133"/>
    </row>
    <row r="841" spans="1:26" ht="12.75" customHeight="1">
      <c r="A841" s="133"/>
      <c r="B841" s="133"/>
      <c r="C841" s="133"/>
      <c r="D841" s="133"/>
      <c r="E841" s="133"/>
      <c r="F841" s="133"/>
      <c r="G841" s="133"/>
      <c r="H841" s="133"/>
      <c r="I841" s="133"/>
      <c r="J841" s="133"/>
      <c r="K841" s="133"/>
      <c r="L841" s="94"/>
      <c r="M841" s="133"/>
      <c r="N841" s="133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  <c r="Z841" s="133"/>
    </row>
    <row r="842" spans="1:26" ht="12.75" customHeight="1">
      <c r="A842" s="133"/>
      <c r="B842" s="133"/>
      <c r="C842" s="133"/>
      <c r="D842" s="133"/>
      <c r="E842" s="133"/>
      <c r="F842" s="133"/>
      <c r="G842" s="133"/>
      <c r="H842" s="133"/>
      <c r="I842" s="133"/>
      <c r="J842" s="133"/>
      <c r="K842" s="133"/>
      <c r="L842" s="94"/>
      <c r="M842" s="133"/>
      <c r="N842" s="133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  <c r="Z842" s="133"/>
    </row>
    <row r="843" spans="1:26" ht="12.75" customHeight="1">
      <c r="A843" s="133"/>
      <c r="B843" s="133"/>
      <c r="C843" s="133"/>
      <c r="D843" s="133"/>
      <c r="E843" s="133"/>
      <c r="F843" s="133"/>
      <c r="G843" s="133"/>
      <c r="H843" s="133"/>
      <c r="I843" s="133"/>
      <c r="J843" s="133"/>
      <c r="K843" s="133"/>
      <c r="L843" s="94"/>
      <c r="M843" s="133"/>
      <c r="N843" s="133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  <c r="Z843" s="133"/>
    </row>
    <row r="844" spans="1:26" ht="12.75" customHeight="1">
      <c r="A844" s="133"/>
      <c r="B844" s="133"/>
      <c r="C844" s="133"/>
      <c r="D844" s="133"/>
      <c r="E844" s="133"/>
      <c r="F844" s="133"/>
      <c r="G844" s="133"/>
      <c r="H844" s="133"/>
      <c r="I844" s="133"/>
      <c r="J844" s="133"/>
      <c r="K844" s="133"/>
      <c r="L844" s="94"/>
      <c r="M844" s="133"/>
      <c r="N844" s="133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  <c r="Z844" s="133"/>
    </row>
    <row r="845" spans="1:26" ht="12.75" customHeight="1">
      <c r="A845" s="133"/>
      <c r="B845" s="133"/>
      <c r="C845" s="133"/>
      <c r="D845" s="133"/>
      <c r="E845" s="133"/>
      <c r="F845" s="133"/>
      <c r="G845" s="133"/>
      <c r="H845" s="133"/>
      <c r="I845" s="133"/>
      <c r="J845" s="133"/>
      <c r="K845" s="133"/>
      <c r="L845" s="94"/>
      <c r="M845" s="133"/>
      <c r="N845" s="133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  <c r="Z845" s="133"/>
    </row>
    <row r="846" spans="1:26" ht="12.75" customHeight="1">
      <c r="A846" s="133"/>
      <c r="B846" s="133"/>
      <c r="C846" s="133"/>
      <c r="D846" s="133"/>
      <c r="E846" s="133"/>
      <c r="F846" s="133"/>
      <c r="G846" s="133"/>
      <c r="H846" s="133"/>
      <c r="I846" s="133"/>
      <c r="J846" s="133"/>
      <c r="K846" s="133"/>
      <c r="L846" s="94"/>
      <c r="M846" s="133"/>
      <c r="N846" s="133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  <c r="Z846" s="133"/>
    </row>
    <row r="847" spans="1:26" ht="12.75" customHeight="1">
      <c r="A847" s="133"/>
      <c r="B847" s="133"/>
      <c r="C847" s="133"/>
      <c r="D847" s="133"/>
      <c r="E847" s="133"/>
      <c r="F847" s="133"/>
      <c r="G847" s="133"/>
      <c r="H847" s="133"/>
      <c r="I847" s="133"/>
      <c r="J847" s="133"/>
      <c r="K847" s="133"/>
      <c r="L847" s="94"/>
      <c r="M847" s="133"/>
      <c r="N847" s="133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  <c r="Z847" s="133"/>
    </row>
    <row r="848" spans="1:26" ht="12.75" customHeight="1">
      <c r="A848" s="133"/>
      <c r="B848" s="133"/>
      <c r="C848" s="133"/>
      <c r="D848" s="133"/>
      <c r="E848" s="133"/>
      <c r="F848" s="133"/>
      <c r="G848" s="133"/>
      <c r="H848" s="133"/>
      <c r="I848" s="133"/>
      <c r="J848" s="133"/>
      <c r="K848" s="133"/>
      <c r="L848" s="94"/>
      <c r="M848" s="133"/>
      <c r="N848" s="133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  <c r="Z848" s="133"/>
    </row>
    <row r="849" spans="1:26" ht="12.75" customHeight="1">
      <c r="A849" s="133"/>
      <c r="B849" s="133"/>
      <c r="C849" s="133"/>
      <c r="D849" s="133"/>
      <c r="E849" s="133"/>
      <c r="F849" s="133"/>
      <c r="G849" s="133"/>
      <c r="H849" s="133"/>
      <c r="I849" s="133"/>
      <c r="J849" s="133"/>
      <c r="K849" s="133"/>
      <c r="L849" s="94"/>
      <c r="M849" s="133"/>
      <c r="N849" s="133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  <c r="Z849" s="133"/>
    </row>
    <row r="850" spans="1:26" ht="12.75" customHeight="1">
      <c r="A850" s="133"/>
      <c r="B850" s="133"/>
      <c r="C850" s="133"/>
      <c r="D850" s="133"/>
      <c r="E850" s="133"/>
      <c r="F850" s="133"/>
      <c r="G850" s="133"/>
      <c r="H850" s="133"/>
      <c r="I850" s="133"/>
      <c r="J850" s="133"/>
      <c r="K850" s="133"/>
      <c r="L850" s="94"/>
      <c r="M850" s="133"/>
      <c r="N850" s="133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  <c r="Z850" s="133"/>
    </row>
    <row r="851" spans="1:26" ht="12.75" customHeight="1">
      <c r="A851" s="133"/>
      <c r="B851" s="133"/>
      <c r="C851" s="133"/>
      <c r="D851" s="133"/>
      <c r="E851" s="133"/>
      <c r="F851" s="133"/>
      <c r="G851" s="133"/>
      <c r="H851" s="133"/>
      <c r="I851" s="133"/>
      <c r="J851" s="133"/>
      <c r="K851" s="133"/>
      <c r="L851" s="94"/>
      <c r="M851" s="133"/>
      <c r="N851" s="133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  <c r="Z851" s="133"/>
    </row>
    <row r="852" spans="1:26" ht="12.75" customHeight="1">
      <c r="A852" s="133"/>
      <c r="B852" s="133"/>
      <c r="C852" s="133"/>
      <c r="D852" s="133"/>
      <c r="E852" s="133"/>
      <c r="F852" s="133"/>
      <c r="G852" s="133"/>
      <c r="H852" s="133"/>
      <c r="I852" s="133"/>
      <c r="J852" s="133"/>
      <c r="K852" s="133"/>
      <c r="L852" s="94"/>
      <c r="M852" s="133"/>
      <c r="N852" s="133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  <c r="Z852" s="133"/>
    </row>
    <row r="853" spans="1:26" ht="12.75" customHeight="1">
      <c r="A853" s="133"/>
      <c r="B853" s="133"/>
      <c r="C853" s="133"/>
      <c r="D853" s="133"/>
      <c r="E853" s="133"/>
      <c r="F853" s="133"/>
      <c r="G853" s="133"/>
      <c r="H853" s="133"/>
      <c r="I853" s="133"/>
      <c r="J853" s="133"/>
      <c r="K853" s="133"/>
      <c r="L853" s="94"/>
      <c r="M853" s="133"/>
      <c r="N853" s="133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  <c r="Z853" s="133"/>
    </row>
    <row r="854" spans="1:26" ht="12.75" customHeight="1">
      <c r="A854" s="133"/>
      <c r="B854" s="133"/>
      <c r="C854" s="133"/>
      <c r="D854" s="133"/>
      <c r="E854" s="133"/>
      <c r="F854" s="133"/>
      <c r="G854" s="133"/>
      <c r="H854" s="133"/>
      <c r="I854" s="133"/>
      <c r="J854" s="133"/>
      <c r="K854" s="133"/>
      <c r="L854" s="94"/>
      <c r="M854" s="133"/>
      <c r="N854" s="133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  <c r="Z854" s="133"/>
    </row>
    <row r="855" spans="1:26" ht="12.75" customHeight="1">
      <c r="A855" s="133"/>
      <c r="B855" s="133"/>
      <c r="C855" s="133"/>
      <c r="D855" s="133"/>
      <c r="E855" s="133"/>
      <c r="F855" s="133"/>
      <c r="G855" s="133"/>
      <c r="H855" s="133"/>
      <c r="I855" s="133"/>
      <c r="J855" s="133"/>
      <c r="K855" s="133"/>
      <c r="L855" s="94"/>
      <c r="M855" s="133"/>
      <c r="N855" s="133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  <c r="Z855" s="133"/>
    </row>
    <row r="856" spans="1:26" ht="12.75" customHeight="1">
      <c r="A856" s="133"/>
      <c r="B856" s="133"/>
      <c r="C856" s="133"/>
      <c r="D856" s="133"/>
      <c r="E856" s="133"/>
      <c r="F856" s="133"/>
      <c r="G856" s="133"/>
      <c r="H856" s="133"/>
      <c r="I856" s="133"/>
      <c r="J856" s="133"/>
      <c r="K856" s="133"/>
      <c r="L856" s="94"/>
      <c r="M856" s="133"/>
      <c r="N856" s="133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  <c r="Z856" s="133"/>
    </row>
    <row r="857" spans="1:26" ht="12.75" customHeight="1">
      <c r="A857" s="133"/>
      <c r="B857" s="133"/>
      <c r="C857" s="133"/>
      <c r="D857" s="133"/>
      <c r="E857" s="133"/>
      <c r="F857" s="133"/>
      <c r="G857" s="133"/>
      <c r="H857" s="133"/>
      <c r="I857" s="133"/>
      <c r="J857" s="133"/>
      <c r="K857" s="133"/>
      <c r="L857" s="94"/>
      <c r="M857" s="133"/>
      <c r="N857" s="133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  <c r="Z857" s="133"/>
    </row>
    <row r="858" spans="1:26" ht="12.75" customHeight="1">
      <c r="A858" s="133"/>
      <c r="B858" s="133"/>
      <c r="C858" s="133"/>
      <c r="D858" s="133"/>
      <c r="E858" s="133"/>
      <c r="F858" s="133"/>
      <c r="G858" s="133"/>
      <c r="H858" s="133"/>
      <c r="I858" s="133"/>
      <c r="J858" s="133"/>
      <c r="K858" s="133"/>
      <c r="L858" s="94"/>
      <c r="M858" s="133"/>
      <c r="N858" s="133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  <c r="Z858" s="133"/>
    </row>
    <row r="859" spans="1:26" ht="12.75" customHeight="1">
      <c r="A859" s="133"/>
      <c r="B859" s="133"/>
      <c r="C859" s="133"/>
      <c r="D859" s="133"/>
      <c r="E859" s="133"/>
      <c r="F859" s="133"/>
      <c r="G859" s="133"/>
      <c r="H859" s="133"/>
      <c r="I859" s="133"/>
      <c r="J859" s="133"/>
      <c r="K859" s="133"/>
      <c r="L859" s="94"/>
      <c r="M859" s="133"/>
      <c r="N859" s="133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  <c r="Z859" s="133"/>
    </row>
    <row r="860" spans="1:26" ht="12.75" customHeight="1">
      <c r="A860" s="133"/>
      <c r="B860" s="133"/>
      <c r="C860" s="133"/>
      <c r="D860" s="133"/>
      <c r="E860" s="133"/>
      <c r="F860" s="133"/>
      <c r="G860" s="133"/>
      <c r="H860" s="133"/>
      <c r="I860" s="133"/>
      <c r="J860" s="133"/>
      <c r="K860" s="133"/>
      <c r="L860" s="94"/>
      <c r="M860" s="133"/>
      <c r="N860" s="133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  <c r="Z860" s="133"/>
    </row>
    <row r="861" spans="1:26" ht="12.75" customHeight="1">
      <c r="A861" s="133"/>
      <c r="B861" s="133"/>
      <c r="C861" s="133"/>
      <c r="D861" s="133"/>
      <c r="E861" s="133"/>
      <c r="F861" s="133"/>
      <c r="G861" s="133"/>
      <c r="H861" s="133"/>
      <c r="I861" s="133"/>
      <c r="J861" s="133"/>
      <c r="K861" s="133"/>
      <c r="L861" s="94"/>
      <c r="M861" s="133"/>
      <c r="N861" s="133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  <c r="Z861" s="133"/>
    </row>
    <row r="862" spans="1:26" ht="12.75" customHeight="1">
      <c r="A862" s="133"/>
      <c r="B862" s="133"/>
      <c r="C862" s="133"/>
      <c r="D862" s="133"/>
      <c r="E862" s="133"/>
      <c r="F862" s="133"/>
      <c r="G862" s="133"/>
      <c r="H862" s="133"/>
      <c r="I862" s="133"/>
      <c r="J862" s="133"/>
      <c r="K862" s="133"/>
      <c r="L862" s="94"/>
      <c r="M862" s="133"/>
      <c r="N862" s="133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  <c r="Z862" s="133"/>
    </row>
    <row r="863" spans="1:26" ht="12.75" customHeight="1">
      <c r="A863" s="133"/>
      <c r="B863" s="133"/>
      <c r="C863" s="133"/>
      <c r="D863" s="133"/>
      <c r="E863" s="133"/>
      <c r="F863" s="133"/>
      <c r="G863" s="133"/>
      <c r="H863" s="133"/>
      <c r="I863" s="133"/>
      <c r="J863" s="133"/>
      <c r="K863" s="133"/>
      <c r="L863" s="94"/>
      <c r="M863" s="133"/>
      <c r="N863" s="133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  <c r="Z863" s="133"/>
    </row>
    <row r="864" spans="1:26" ht="12.75" customHeight="1">
      <c r="A864" s="133"/>
      <c r="B864" s="133"/>
      <c r="C864" s="133"/>
      <c r="D864" s="133"/>
      <c r="E864" s="133"/>
      <c r="F864" s="133"/>
      <c r="G864" s="133"/>
      <c r="H864" s="133"/>
      <c r="I864" s="133"/>
      <c r="J864" s="133"/>
      <c r="K864" s="133"/>
      <c r="L864" s="94"/>
      <c r="M864" s="133"/>
      <c r="N864" s="133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  <c r="Z864" s="133"/>
    </row>
    <row r="865" spans="1:26" ht="12.75" customHeight="1">
      <c r="A865" s="133"/>
      <c r="B865" s="133"/>
      <c r="C865" s="133"/>
      <c r="D865" s="133"/>
      <c r="E865" s="133"/>
      <c r="F865" s="133"/>
      <c r="G865" s="133"/>
      <c r="H865" s="133"/>
      <c r="I865" s="133"/>
      <c r="J865" s="133"/>
      <c r="K865" s="133"/>
      <c r="L865" s="94"/>
      <c r="M865" s="133"/>
      <c r="N865" s="133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  <c r="Z865" s="133"/>
    </row>
    <row r="866" spans="1:26" ht="12.75" customHeight="1">
      <c r="A866" s="133"/>
      <c r="B866" s="133"/>
      <c r="C866" s="133"/>
      <c r="D866" s="133"/>
      <c r="E866" s="133"/>
      <c r="F866" s="133"/>
      <c r="G866" s="133"/>
      <c r="H866" s="133"/>
      <c r="I866" s="133"/>
      <c r="J866" s="133"/>
      <c r="K866" s="133"/>
      <c r="L866" s="94"/>
      <c r="M866" s="133"/>
      <c r="N866" s="133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  <c r="Z866" s="133"/>
    </row>
    <row r="867" spans="1:26" ht="12.75" customHeight="1">
      <c r="A867" s="133"/>
      <c r="B867" s="133"/>
      <c r="C867" s="133"/>
      <c r="D867" s="133"/>
      <c r="E867" s="133"/>
      <c r="F867" s="133"/>
      <c r="G867" s="133"/>
      <c r="H867" s="133"/>
      <c r="I867" s="133"/>
      <c r="J867" s="133"/>
      <c r="K867" s="133"/>
      <c r="L867" s="94"/>
      <c r="M867" s="133"/>
      <c r="N867" s="133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  <c r="Z867" s="133"/>
    </row>
    <row r="868" spans="1:26" ht="12.75" customHeight="1">
      <c r="A868" s="133"/>
      <c r="B868" s="133"/>
      <c r="C868" s="133"/>
      <c r="D868" s="133"/>
      <c r="E868" s="133"/>
      <c r="F868" s="133"/>
      <c r="G868" s="133"/>
      <c r="H868" s="133"/>
      <c r="I868" s="133"/>
      <c r="J868" s="133"/>
      <c r="K868" s="133"/>
      <c r="L868" s="94"/>
      <c r="M868" s="133"/>
      <c r="N868" s="133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  <c r="Z868" s="133"/>
    </row>
    <row r="869" spans="1:26" ht="12.75" customHeight="1">
      <c r="A869" s="133"/>
      <c r="B869" s="133"/>
      <c r="C869" s="133"/>
      <c r="D869" s="133"/>
      <c r="E869" s="133"/>
      <c r="F869" s="133"/>
      <c r="G869" s="133"/>
      <c r="H869" s="133"/>
      <c r="I869" s="133"/>
      <c r="J869" s="133"/>
      <c r="K869" s="133"/>
      <c r="L869" s="94"/>
      <c r="M869" s="133"/>
      <c r="N869" s="133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  <c r="Z869" s="133"/>
    </row>
    <row r="870" spans="1:26" ht="12.75" customHeight="1">
      <c r="A870" s="133"/>
      <c r="B870" s="133"/>
      <c r="C870" s="133"/>
      <c r="D870" s="133"/>
      <c r="E870" s="133"/>
      <c r="F870" s="133"/>
      <c r="G870" s="133"/>
      <c r="H870" s="133"/>
      <c r="I870" s="133"/>
      <c r="J870" s="133"/>
      <c r="K870" s="133"/>
      <c r="L870" s="94"/>
      <c r="M870" s="133"/>
      <c r="N870" s="133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  <c r="Z870" s="133"/>
    </row>
    <row r="871" spans="1:26" ht="12.75" customHeight="1">
      <c r="A871" s="133"/>
      <c r="B871" s="133"/>
      <c r="C871" s="133"/>
      <c r="D871" s="133"/>
      <c r="E871" s="133"/>
      <c r="F871" s="133"/>
      <c r="G871" s="133"/>
      <c r="H871" s="133"/>
      <c r="I871" s="133"/>
      <c r="J871" s="133"/>
      <c r="K871" s="133"/>
      <c r="L871" s="94"/>
      <c r="M871" s="133"/>
      <c r="N871" s="133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  <c r="Z871" s="133"/>
    </row>
    <row r="872" spans="1:26" ht="12.75" customHeight="1">
      <c r="A872" s="133"/>
      <c r="B872" s="133"/>
      <c r="C872" s="133"/>
      <c r="D872" s="133"/>
      <c r="E872" s="133"/>
      <c r="F872" s="133"/>
      <c r="G872" s="133"/>
      <c r="H872" s="133"/>
      <c r="I872" s="133"/>
      <c r="J872" s="133"/>
      <c r="K872" s="133"/>
      <c r="L872" s="94"/>
      <c r="M872" s="133"/>
      <c r="N872" s="133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  <c r="Z872" s="133"/>
    </row>
    <row r="873" spans="1:26" ht="12.75" customHeight="1">
      <c r="A873" s="133"/>
      <c r="B873" s="133"/>
      <c r="C873" s="133"/>
      <c r="D873" s="133"/>
      <c r="E873" s="133"/>
      <c r="F873" s="133"/>
      <c r="G873" s="133"/>
      <c r="H873" s="133"/>
      <c r="I873" s="133"/>
      <c r="J873" s="133"/>
      <c r="K873" s="133"/>
      <c r="L873" s="94"/>
      <c r="M873" s="133"/>
      <c r="N873" s="133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  <c r="Z873" s="133"/>
    </row>
    <row r="874" spans="1:26" ht="12.75" customHeight="1">
      <c r="A874" s="133"/>
      <c r="B874" s="133"/>
      <c r="C874" s="133"/>
      <c r="D874" s="133"/>
      <c r="E874" s="133"/>
      <c r="F874" s="133"/>
      <c r="G874" s="133"/>
      <c r="H874" s="133"/>
      <c r="I874" s="133"/>
      <c r="J874" s="133"/>
      <c r="K874" s="133"/>
      <c r="L874" s="94"/>
      <c r="M874" s="133"/>
      <c r="N874" s="133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  <c r="Z874" s="133"/>
    </row>
    <row r="875" spans="1:26" ht="12.75" customHeight="1">
      <c r="A875" s="133"/>
      <c r="B875" s="133"/>
      <c r="C875" s="133"/>
      <c r="D875" s="133"/>
      <c r="E875" s="133"/>
      <c r="F875" s="133"/>
      <c r="G875" s="133"/>
      <c r="H875" s="133"/>
      <c r="I875" s="133"/>
      <c r="J875" s="133"/>
      <c r="K875" s="133"/>
      <c r="L875" s="94"/>
      <c r="M875" s="133"/>
      <c r="N875" s="133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  <c r="Z875" s="133"/>
    </row>
    <row r="876" spans="1:26" ht="12.75" customHeight="1">
      <c r="A876" s="133"/>
      <c r="B876" s="133"/>
      <c r="C876" s="133"/>
      <c r="D876" s="133"/>
      <c r="E876" s="133"/>
      <c r="F876" s="133"/>
      <c r="G876" s="133"/>
      <c r="H876" s="133"/>
      <c r="I876" s="133"/>
      <c r="J876" s="133"/>
      <c r="K876" s="133"/>
      <c r="L876" s="94"/>
      <c r="M876" s="133"/>
      <c r="N876" s="133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  <c r="Z876" s="133"/>
    </row>
    <row r="877" spans="1:26" ht="12.75" customHeight="1">
      <c r="A877" s="133"/>
      <c r="B877" s="133"/>
      <c r="C877" s="133"/>
      <c r="D877" s="133"/>
      <c r="E877" s="133"/>
      <c r="F877" s="133"/>
      <c r="G877" s="133"/>
      <c r="H877" s="133"/>
      <c r="I877" s="133"/>
      <c r="J877" s="133"/>
      <c r="K877" s="133"/>
      <c r="L877" s="94"/>
      <c r="M877" s="133"/>
      <c r="N877" s="133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  <c r="Z877" s="133"/>
    </row>
    <row r="878" spans="1:26" ht="12.75" customHeight="1">
      <c r="A878" s="133"/>
      <c r="B878" s="133"/>
      <c r="C878" s="133"/>
      <c r="D878" s="133"/>
      <c r="E878" s="133"/>
      <c r="F878" s="133"/>
      <c r="G878" s="133"/>
      <c r="H878" s="133"/>
      <c r="I878" s="133"/>
      <c r="J878" s="133"/>
      <c r="K878" s="133"/>
      <c r="L878" s="94"/>
      <c r="M878" s="133"/>
      <c r="N878" s="133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  <c r="Z878" s="133"/>
    </row>
    <row r="879" spans="1:26" ht="12.75" customHeight="1">
      <c r="A879" s="133"/>
      <c r="B879" s="133"/>
      <c r="C879" s="133"/>
      <c r="D879" s="133"/>
      <c r="E879" s="133"/>
      <c r="F879" s="133"/>
      <c r="G879" s="133"/>
      <c r="H879" s="133"/>
      <c r="I879" s="133"/>
      <c r="J879" s="133"/>
      <c r="K879" s="133"/>
      <c r="L879" s="94"/>
      <c r="M879" s="133"/>
      <c r="N879" s="133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  <c r="Z879" s="133"/>
    </row>
    <row r="880" spans="1:26" ht="12.75" customHeight="1">
      <c r="A880" s="133"/>
      <c r="B880" s="133"/>
      <c r="C880" s="133"/>
      <c r="D880" s="133"/>
      <c r="E880" s="133"/>
      <c r="F880" s="133"/>
      <c r="G880" s="133"/>
      <c r="H880" s="133"/>
      <c r="I880" s="133"/>
      <c r="J880" s="133"/>
      <c r="K880" s="133"/>
      <c r="L880" s="94"/>
      <c r="M880" s="133"/>
      <c r="N880" s="133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  <c r="Z880" s="133"/>
    </row>
    <row r="881" spans="1:26" ht="12.75" customHeight="1">
      <c r="A881" s="133"/>
      <c r="B881" s="133"/>
      <c r="C881" s="133"/>
      <c r="D881" s="133"/>
      <c r="E881" s="133"/>
      <c r="F881" s="133"/>
      <c r="G881" s="133"/>
      <c r="H881" s="133"/>
      <c r="I881" s="133"/>
      <c r="J881" s="133"/>
      <c r="K881" s="133"/>
      <c r="L881" s="94"/>
      <c r="M881" s="133"/>
      <c r="N881" s="133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  <c r="Z881" s="133"/>
    </row>
    <row r="882" spans="1:26" ht="12.75" customHeight="1">
      <c r="A882" s="133"/>
      <c r="B882" s="133"/>
      <c r="C882" s="133"/>
      <c r="D882" s="133"/>
      <c r="E882" s="133"/>
      <c r="F882" s="133"/>
      <c r="G882" s="133"/>
      <c r="H882" s="133"/>
      <c r="I882" s="133"/>
      <c r="J882" s="133"/>
      <c r="K882" s="133"/>
      <c r="L882" s="94"/>
      <c r="M882" s="133"/>
      <c r="N882" s="133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  <c r="Z882" s="133"/>
    </row>
    <row r="883" spans="1:26" ht="12.75" customHeight="1">
      <c r="A883" s="133"/>
      <c r="B883" s="133"/>
      <c r="C883" s="133"/>
      <c r="D883" s="133"/>
      <c r="E883" s="133"/>
      <c r="F883" s="133"/>
      <c r="G883" s="133"/>
      <c r="H883" s="133"/>
      <c r="I883" s="133"/>
      <c r="J883" s="133"/>
      <c r="K883" s="133"/>
      <c r="L883" s="94"/>
      <c r="M883" s="133"/>
      <c r="N883" s="133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  <c r="Z883" s="133"/>
    </row>
    <row r="884" spans="1:26" ht="12.75" customHeight="1">
      <c r="A884" s="133"/>
      <c r="B884" s="133"/>
      <c r="C884" s="133"/>
      <c r="D884" s="133"/>
      <c r="E884" s="133"/>
      <c r="F884" s="133"/>
      <c r="G884" s="133"/>
      <c r="H884" s="133"/>
      <c r="I884" s="133"/>
      <c r="J884" s="133"/>
      <c r="K884" s="133"/>
      <c r="L884" s="94"/>
      <c r="M884" s="133"/>
      <c r="N884" s="133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  <c r="Z884" s="133"/>
    </row>
    <row r="885" spans="1:26" ht="12.75" customHeight="1">
      <c r="A885" s="133"/>
      <c r="B885" s="133"/>
      <c r="C885" s="133"/>
      <c r="D885" s="133"/>
      <c r="E885" s="133"/>
      <c r="F885" s="133"/>
      <c r="G885" s="133"/>
      <c r="H885" s="133"/>
      <c r="I885" s="133"/>
      <c r="J885" s="133"/>
      <c r="K885" s="133"/>
      <c r="L885" s="94"/>
      <c r="M885" s="133"/>
      <c r="N885" s="133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  <c r="Z885" s="133"/>
    </row>
    <row r="886" spans="1:26" ht="12.75" customHeight="1">
      <c r="A886" s="133"/>
      <c r="B886" s="133"/>
      <c r="C886" s="133"/>
      <c r="D886" s="133"/>
      <c r="E886" s="133"/>
      <c r="F886" s="133"/>
      <c r="G886" s="133"/>
      <c r="H886" s="133"/>
      <c r="I886" s="133"/>
      <c r="J886" s="133"/>
      <c r="K886" s="133"/>
      <c r="L886" s="94"/>
      <c r="M886" s="133"/>
      <c r="N886" s="133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  <c r="Z886" s="133"/>
    </row>
    <row r="887" spans="1:26" ht="12.75" customHeight="1">
      <c r="A887" s="133"/>
      <c r="B887" s="133"/>
      <c r="C887" s="133"/>
      <c r="D887" s="133"/>
      <c r="E887" s="133"/>
      <c r="F887" s="133"/>
      <c r="G887" s="133"/>
      <c r="H887" s="133"/>
      <c r="I887" s="133"/>
      <c r="J887" s="133"/>
      <c r="K887" s="133"/>
      <c r="L887" s="94"/>
      <c r="M887" s="133"/>
      <c r="N887" s="133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  <c r="Z887" s="133"/>
    </row>
    <row r="888" spans="1:26" ht="12.75" customHeight="1">
      <c r="A888" s="133"/>
      <c r="B888" s="133"/>
      <c r="C888" s="133"/>
      <c r="D888" s="133"/>
      <c r="E888" s="133"/>
      <c r="F888" s="133"/>
      <c r="G888" s="133"/>
      <c r="H888" s="133"/>
      <c r="I888" s="133"/>
      <c r="J888" s="133"/>
      <c r="K888" s="133"/>
      <c r="L888" s="94"/>
      <c r="M888" s="133"/>
      <c r="N888" s="133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  <c r="Z888" s="133"/>
    </row>
    <row r="889" spans="1:26" ht="12.75" customHeight="1">
      <c r="A889" s="133"/>
      <c r="B889" s="133"/>
      <c r="C889" s="133"/>
      <c r="D889" s="133"/>
      <c r="E889" s="133"/>
      <c r="F889" s="133"/>
      <c r="G889" s="133"/>
      <c r="H889" s="133"/>
      <c r="I889" s="133"/>
      <c r="J889" s="133"/>
      <c r="K889" s="133"/>
      <c r="L889" s="94"/>
      <c r="M889" s="133"/>
      <c r="N889" s="133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  <c r="Z889" s="133"/>
    </row>
    <row r="890" spans="1:26" ht="12.75" customHeight="1">
      <c r="A890" s="133"/>
      <c r="B890" s="133"/>
      <c r="C890" s="133"/>
      <c r="D890" s="133"/>
      <c r="E890" s="133"/>
      <c r="F890" s="133"/>
      <c r="G890" s="133"/>
      <c r="H890" s="133"/>
      <c r="I890" s="133"/>
      <c r="J890" s="133"/>
      <c r="K890" s="133"/>
      <c r="L890" s="94"/>
      <c r="M890" s="133"/>
      <c r="N890" s="133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  <c r="Z890" s="133"/>
    </row>
    <row r="891" spans="1:26" ht="12.75" customHeight="1">
      <c r="A891" s="133"/>
      <c r="B891" s="133"/>
      <c r="C891" s="133"/>
      <c r="D891" s="133"/>
      <c r="E891" s="133"/>
      <c r="F891" s="133"/>
      <c r="G891" s="133"/>
      <c r="H891" s="133"/>
      <c r="I891" s="133"/>
      <c r="J891" s="133"/>
      <c r="K891" s="133"/>
      <c r="L891" s="94"/>
      <c r="M891" s="133"/>
      <c r="N891" s="133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  <c r="Z891" s="133"/>
    </row>
    <row r="892" spans="1:26" ht="12.75" customHeight="1">
      <c r="A892" s="133"/>
      <c r="B892" s="133"/>
      <c r="C892" s="133"/>
      <c r="D892" s="133"/>
      <c r="E892" s="133"/>
      <c r="F892" s="133"/>
      <c r="G892" s="133"/>
      <c r="H892" s="133"/>
      <c r="I892" s="133"/>
      <c r="J892" s="133"/>
      <c r="K892" s="133"/>
      <c r="L892" s="94"/>
      <c r="M892" s="133"/>
      <c r="N892" s="133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  <c r="Z892" s="133"/>
    </row>
    <row r="893" spans="1:26" ht="12.75" customHeight="1">
      <c r="A893" s="133"/>
      <c r="B893" s="133"/>
      <c r="C893" s="133"/>
      <c r="D893" s="133"/>
      <c r="E893" s="133"/>
      <c r="F893" s="133"/>
      <c r="G893" s="133"/>
      <c r="H893" s="133"/>
      <c r="I893" s="133"/>
      <c r="J893" s="133"/>
      <c r="K893" s="133"/>
      <c r="L893" s="94"/>
      <c r="M893" s="133"/>
      <c r="N893" s="133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  <c r="Z893" s="133"/>
    </row>
    <row r="894" spans="1:26" ht="12.75" customHeight="1">
      <c r="A894" s="133"/>
      <c r="B894" s="133"/>
      <c r="C894" s="133"/>
      <c r="D894" s="133"/>
      <c r="E894" s="133"/>
      <c r="F894" s="133"/>
      <c r="G894" s="133"/>
      <c r="H894" s="133"/>
      <c r="I894" s="133"/>
      <c r="J894" s="133"/>
      <c r="K894" s="133"/>
      <c r="L894" s="94"/>
      <c r="M894" s="133"/>
      <c r="N894" s="133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  <c r="Z894" s="133"/>
    </row>
    <row r="895" spans="1:26" ht="12.75" customHeight="1">
      <c r="A895" s="133"/>
      <c r="B895" s="133"/>
      <c r="C895" s="133"/>
      <c r="D895" s="133"/>
      <c r="E895" s="133"/>
      <c r="F895" s="133"/>
      <c r="G895" s="133"/>
      <c r="H895" s="133"/>
      <c r="I895" s="133"/>
      <c r="J895" s="133"/>
      <c r="K895" s="133"/>
      <c r="L895" s="94"/>
      <c r="M895" s="133"/>
      <c r="N895" s="133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  <c r="Z895" s="133"/>
    </row>
    <row r="896" spans="1:26" ht="12.75" customHeight="1">
      <c r="A896" s="133"/>
      <c r="B896" s="133"/>
      <c r="C896" s="133"/>
      <c r="D896" s="133"/>
      <c r="E896" s="133"/>
      <c r="F896" s="133"/>
      <c r="G896" s="133"/>
      <c r="H896" s="133"/>
      <c r="I896" s="133"/>
      <c r="J896" s="133"/>
      <c r="K896" s="133"/>
      <c r="L896" s="94"/>
      <c r="M896" s="133"/>
      <c r="N896" s="133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  <c r="Z896" s="133"/>
    </row>
    <row r="897" spans="1:26" ht="12.75" customHeight="1">
      <c r="A897" s="133"/>
      <c r="B897" s="133"/>
      <c r="C897" s="133"/>
      <c r="D897" s="133"/>
      <c r="E897" s="133"/>
      <c r="F897" s="133"/>
      <c r="G897" s="133"/>
      <c r="H897" s="133"/>
      <c r="I897" s="133"/>
      <c r="J897" s="133"/>
      <c r="K897" s="133"/>
      <c r="L897" s="94"/>
      <c r="M897" s="133"/>
      <c r="N897" s="133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  <c r="Z897" s="133"/>
    </row>
    <row r="898" spans="1:26" ht="12.75" customHeight="1">
      <c r="A898" s="133"/>
      <c r="B898" s="133"/>
      <c r="C898" s="133"/>
      <c r="D898" s="133"/>
      <c r="E898" s="133"/>
      <c r="F898" s="133"/>
      <c r="G898" s="133"/>
      <c r="H898" s="133"/>
      <c r="I898" s="133"/>
      <c r="J898" s="133"/>
      <c r="K898" s="133"/>
      <c r="L898" s="94"/>
      <c r="M898" s="133"/>
      <c r="N898" s="133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  <c r="Z898" s="133"/>
    </row>
    <row r="899" spans="1:26" ht="12.75" customHeight="1">
      <c r="A899" s="133"/>
      <c r="B899" s="133"/>
      <c r="C899" s="133"/>
      <c r="D899" s="133"/>
      <c r="E899" s="133"/>
      <c r="F899" s="133"/>
      <c r="G899" s="133"/>
      <c r="H899" s="133"/>
      <c r="I899" s="133"/>
      <c r="J899" s="133"/>
      <c r="K899" s="133"/>
      <c r="L899" s="94"/>
      <c r="M899" s="133"/>
      <c r="N899" s="133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  <c r="Z899" s="133"/>
    </row>
    <row r="900" spans="1:26" ht="12.75" customHeight="1">
      <c r="A900" s="133"/>
      <c r="B900" s="133"/>
      <c r="C900" s="133"/>
      <c r="D900" s="133"/>
      <c r="E900" s="133"/>
      <c r="F900" s="133"/>
      <c r="G900" s="133"/>
      <c r="H900" s="133"/>
      <c r="I900" s="133"/>
      <c r="J900" s="133"/>
      <c r="K900" s="133"/>
      <c r="L900" s="94"/>
      <c r="M900" s="133"/>
      <c r="N900" s="133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  <c r="Z900" s="133"/>
    </row>
    <row r="901" spans="1:26" ht="12.75" customHeight="1">
      <c r="A901" s="133"/>
      <c r="B901" s="133"/>
      <c r="C901" s="133"/>
      <c r="D901" s="133"/>
      <c r="E901" s="133"/>
      <c r="F901" s="133"/>
      <c r="G901" s="133"/>
      <c r="H901" s="133"/>
      <c r="I901" s="133"/>
      <c r="J901" s="133"/>
      <c r="K901" s="133"/>
      <c r="L901" s="94"/>
      <c r="M901" s="133"/>
      <c r="N901" s="133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  <c r="Z901" s="133"/>
    </row>
    <row r="902" spans="1:26" ht="12.75" customHeight="1">
      <c r="A902" s="133"/>
      <c r="B902" s="133"/>
      <c r="C902" s="133"/>
      <c r="D902" s="133"/>
      <c r="E902" s="133"/>
      <c r="F902" s="133"/>
      <c r="G902" s="133"/>
      <c r="H902" s="133"/>
      <c r="I902" s="133"/>
      <c r="J902" s="133"/>
      <c r="K902" s="133"/>
      <c r="L902" s="94"/>
      <c r="M902" s="133"/>
      <c r="N902" s="133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  <c r="Z902" s="133"/>
    </row>
    <row r="903" spans="1:26" ht="12.75" customHeight="1">
      <c r="A903" s="133"/>
      <c r="B903" s="133"/>
      <c r="C903" s="133"/>
      <c r="D903" s="133"/>
      <c r="E903" s="133"/>
      <c r="F903" s="133"/>
      <c r="G903" s="133"/>
      <c r="H903" s="133"/>
      <c r="I903" s="133"/>
      <c r="J903" s="133"/>
      <c r="K903" s="133"/>
      <c r="L903" s="94"/>
      <c r="M903" s="133"/>
      <c r="N903" s="133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  <c r="Z903" s="133"/>
    </row>
    <row r="904" spans="1:26" ht="12.75" customHeight="1">
      <c r="A904" s="133"/>
      <c r="B904" s="133"/>
      <c r="C904" s="133"/>
      <c r="D904" s="133"/>
      <c r="E904" s="133"/>
      <c r="F904" s="133"/>
      <c r="G904" s="133"/>
      <c r="H904" s="133"/>
      <c r="I904" s="133"/>
      <c r="J904" s="133"/>
      <c r="K904" s="133"/>
      <c r="L904" s="94"/>
      <c r="M904" s="133"/>
      <c r="N904" s="133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  <c r="Z904" s="133"/>
    </row>
    <row r="905" spans="1:26" ht="12.75" customHeight="1">
      <c r="A905" s="133"/>
      <c r="B905" s="133"/>
      <c r="C905" s="133"/>
      <c r="D905" s="133"/>
      <c r="E905" s="133"/>
      <c r="F905" s="133"/>
      <c r="G905" s="133"/>
      <c r="H905" s="133"/>
      <c r="I905" s="133"/>
      <c r="J905" s="133"/>
      <c r="K905" s="133"/>
      <c r="L905" s="94"/>
      <c r="M905" s="133"/>
      <c r="N905" s="133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  <c r="Z905" s="133"/>
    </row>
    <row r="906" spans="1:26" ht="12.75" customHeight="1">
      <c r="A906" s="133"/>
      <c r="B906" s="133"/>
      <c r="C906" s="133"/>
      <c r="D906" s="133"/>
      <c r="E906" s="133"/>
      <c r="F906" s="133"/>
      <c r="G906" s="133"/>
      <c r="H906" s="133"/>
      <c r="I906" s="133"/>
      <c r="J906" s="133"/>
      <c r="K906" s="133"/>
      <c r="L906" s="94"/>
      <c r="M906" s="133"/>
      <c r="N906" s="133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  <c r="Z906" s="133"/>
    </row>
    <row r="907" spans="1:26" ht="12.75" customHeight="1">
      <c r="A907" s="133"/>
      <c r="B907" s="133"/>
      <c r="C907" s="133"/>
      <c r="D907" s="133"/>
      <c r="E907" s="133"/>
      <c r="F907" s="133"/>
      <c r="G907" s="133"/>
      <c r="H907" s="133"/>
      <c r="I907" s="133"/>
      <c r="J907" s="133"/>
      <c r="K907" s="133"/>
      <c r="L907" s="94"/>
      <c r="M907" s="133"/>
      <c r="N907" s="133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  <c r="Z907" s="133"/>
    </row>
    <row r="908" spans="1:26" ht="12.75" customHeight="1">
      <c r="A908" s="133"/>
      <c r="B908" s="133"/>
      <c r="C908" s="133"/>
      <c r="D908" s="133"/>
      <c r="E908" s="133"/>
      <c r="F908" s="133"/>
      <c r="G908" s="133"/>
      <c r="H908" s="133"/>
      <c r="I908" s="133"/>
      <c r="J908" s="133"/>
      <c r="K908" s="133"/>
      <c r="L908" s="94"/>
      <c r="M908" s="133"/>
      <c r="N908" s="133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  <c r="Z908" s="133"/>
    </row>
    <row r="909" spans="1:26" ht="12.75" customHeight="1">
      <c r="A909" s="133"/>
      <c r="B909" s="133"/>
      <c r="C909" s="133"/>
      <c r="D909" s="133"/>
      <c r="E909" s="133"/>
      <c r="F909" s="133"/>
      <c r="G909" s="133"/>
      <c r="H909" s="133"/>
      <c r="I909" s="133"/>
      <c r="J909" s="133"/>
      <c r="K909" s="133"/>
      <c r="L909" s="94"/>
      <c r="M909" s="133"/>
      <c r="N909" s="133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  <c r="Z909" s="133"/>
    </row>
    <row r="910" spans="1:26" ht="12.75" customHeight="1">
      <c r="A910" s="133"/>
      <c r="B910" s="133"/>
      <c r="C910" s="133"/>
      <c r="D910" s="133"/>
      <c r="E910" s="133"/>
      <c r="F910" s="133"/>
      <c r="G910" s="133"/>
      <c r="H910" s="133"/>
      <c r="I910" s="133"/>
      <c r="J910" s="133"/>
      <c r="K910" s="133"/>
      <c r="L910" s="94"/>
      <c r="M910" s="133"/>
      <c r="N910" s="133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  <c r="Z910" s="133"/>
    </row>
    <row r="911" spans="1:26" ht="12.75" customHeight="1">
      <c r="A911" s="133"/>
      <c r="B911" s="133"/>
      <c r="C911" s="133"/>
      <c r="D911" s="133"/>
      <c r="E911" s="133"/>
      <c r="F911" s="133"/>
      <c r="G911" s="133"/>
      <c r="H911" s="133"/>
      <c r="I911" s="133"/>
      <c r="J911" s="133"/>
      <c r="K911" s="133"/>
      <c r="L911" s="94"/>
      <c r="M911" s="133"/>
      <c r="N911" s="133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  <c r="Z911" s="133"/>
    </row>
    <row r="912" spans="1:26" ht="12.75" customHeight="1">
      <c r="A912" s="133"/>
      <c r="B912" s="133"/>
      <c r="C912" s="133"/>
      <c r="D912" s="133"/>
      <c r="E912" s="133"/>
      <c r="F912" s="133"/>
      <c r="G912" s="133"/>
      <c r="H912" s="133"/>
      <c r="I912" s="133"/>
      <c r="J912" s="133"/>
      <c r="K912" s="133"/>
      <c r="L912" s="94"/>
      <c r="M912" s="133"/>
      <c r="N912" s="133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  <c r="Z912" s="133"/>
    </row>
    <row r="913" spans="1:26" ht="12.75" customHeight="1">
      <c r="A913" s="133"/>
      <c r="B913" s="133"/>
      <c r="C913" s="133"/>
      <c r="D913" s="133"/>
      <c r="E913" s="133"/>
      <c r="F913" s="133"/>
      <c r="G913" s="133"/>
      <c r="H913" s="133"/>
      <c r="I913" s="133"/>
      <c r="J913" s="133"/>
      <c r="K913" s="133"/>
      <c r="L913" s="94"/>
      <c r="M913" s="133"/>
      <c r="N913" s="133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  <c r="Z913" s="133"/>
    </row>
    <row r="914" spans="1:26" ht="12.75" customHeight="1">
      <c r="A914" s="133"/>
      <c r="B914" s="133"/>
      <c r="C914" s="133"/>
      <c r="D914" s="133"/>
      <c r="E914" s="133"/>
      <c r="F914" s="133"/>
      <c r="G914" s="133"/>
      <c r="H914" s="133"/>
      <c r="I914" s="133"/>
      <c r="J914" s="133"/>
      <c r="K914" s="133"/>
      <c r="L914" s="94"/>
      <c r="M914" s="133"/>
      <c r="N914" s="133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  <c r="Z914" s="133"/>
    </row>
    <row r="915" spans="1:26" ht="12.75" customHeight="1">
      <c r="A915" s="133"/>
      <c r="B915" s="133"/>
      <c r="C915" s="133"/>
      <c r="D915" s="133"/>
      <c r="E915" s="133"/>
      <c r="F915" s="133"/>
      <c r="G915" s="133"/>
      <c r="H915" s="133"/>
      <c r="I915" s="133"/>
      <c r="J915" s="133"/>
      <c r="K915" s="133"/>
      <c r="L915" s="94"/>
      <c r="M915" s="133"/>
      <c r="N915" s="133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  <c r="Z915" s="133"/>
    </row>
    <row r="916" spans="1:26" ht="12.75" customHeight="1">
      <c r="A916" s="133"/>
      <c r="B916" s="133"/>
      <c r="C916" s="133"/>
      <c r="D916" s="133"/>
      <c r="E916" s="133"/>
      <c r="F916" s="133"/>
      <c r="G916" s="133"/>
      <c r="H916" s="133"/>
      <c r="I916" s="133"/>
      <c r="J916" s="133"/>
      <c r="K916" s="133"/>
      <c r="L916" s="94"/>
      <c r="M916" s="133"/>
      <c r="N916" s="133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  <c r="Z916" s="133"/>
    </row>
    <row r="917" spans="1:26" ht="12.75" customHeight="1">
      <c r="A917" s="133"/>
      <c r="B917" s="133"/>
      <c r="C917" s="133"/>
      <c r="D917" s="133"/>
      <c r="E917" s="133"/>
      <c r="F917" s="133"/>
      <c r="G917" s="133"/>
      <c r="H917" s="133"/>
      <c r="I917" s="133"/>
      <c r="J917" s="133"/>
      <c r="K917" s="133"/>
      <c r="L917" s="94"/>
      <c r="M917" s="133"/>
      <c r="N917" s="133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  <c r="Z917" s="133"/>
    </row>
    <row r="918" spans="1:26" ht="12.75" customHeight="1">
      <c r="A918" s="133"/>
      <c r="B918" s="133"/>
      <c r="C918" s="133"/>
      <c r="D918" s="133"/>
      <c r="E918" s="133"/>
      <c r="F918" s="133"/>
      <c r="G918" s="133"/>
      <c r="H918" s="133"/>
      <c r="I918" s="133"/>
      <c r="J918" s="133"/>
      <c r="K918" s="133"/>
      <c r="L918" s="94"/>
      <c r="M918" s="133"/>
      <c r="N918" s="133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  <c r="Z918" s="133"/>
    </row>
    <row r="919" spans="1:26" ht="12.75" customHeight="1">
      <c r="A919" s="133"/>
      <c r="B919" s="133"/>
      <c r="C919" s="133"/>
      <c r="D919" s="133"/>
      <c r="E919" s="133"/>
      <c r="F919" s="133"/>
      <c r="G919" s="133"/>
      <c r="H919" s="133"/>
      <c r="I919" s="133"/>
      <c r="J919" s="133"/>
      <c r="K919" s="133"/>
      <c r="L919" s="94"/>
      <c r="M919" s="133"/>
      <c r="N919" s="133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  <c r="Z919" s="133"/>
    </row>
    <row r="920" spans="1:26" ht="12.75" customHeight="1">
      <c r="A920" s="133"/>
      <c r="B920" s="133"/>
      <c r="C920" s="133"/>
      <c r="D920" s="133"/>
      <c r="E920" s="133"/>
      <c r="F920" s="133"/>
      <c r="G920" s="133"/>
      <c r="H920" s="133"/>
      <c r="I920" s="133"/>
      <c r="J920" s="133"/>
      <c r="K920" s="133"/>
      <c r="L920" s="94"/>
      <c r="M920" s="133"/>
      <c r="N920" s="133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  <c r="Z920" s="133"/>
    </row>
    <row r="921" spans="1:26" ht="12.75" customHeight="1">
      <c r="A921" s="133"/>
      <c r="B921" s="133"/>
      <c r="C921" s="133"/>
      <c r="D921" s="133"/>
      <c r="E921" s="133"/>
      <c r="F921" s="133"/>
      <c r="G921" s="133"/>
      <c r="H921" s="133"/>
      <c r="I921" s="133"/>
      <c r="J921" s="133"/>
      <c r="K921" s="133"/>
      <c r="L921" s="94"/>
      <c r="M921" s="133"/>
      <c r="N921" s="133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  <c r="Z921" s="133"/>
    </row>
    <row r="922" spans="1:26" ht="12.75" customHeight="1">
      <c r="A922" s="133"/>
      <c r="B922" s="133"/>
      <c r="C922" s="133"/>
      <c r="D922" s="133"/>
      <c r="E922" s="133"/>
      <c r="F922" s="133"/>
      <c r="G922" s="133"/>
      <c r="H922" s="133"/>
      <c r="I922" s="133"/>
      <c r="J922" s="133"/>
      <c r="K922" s="133"/>
      <c r="L922" s="94"/>
      <c r="M922" s="133"/>
      <c r="N922" s="133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  <c r="Z922" s="133"/>
    </row>
    <row r="923" spans="1:26" ht="12.75" customHeight="1">
      <c r="A923" s="133"/>
      <c r="B923" s="133"/>
      <c r="C923" s="133"/>
      <c r="D923" s="133"/>
      <c r="E923" s="133"/>
      <c r="F923" s="133"/>
      <c r="G923" s="133"/>
      <c r="H923" s="133"/>
      <c r="I923" s="133"/>
      <c r="J923" s="133"/>
      <c r="K923" s="133"/>
      <c r="L923" s="94"/>
      <c r="M923" s="133"/>
      <c r="N923" s="133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  <c r="Z923" s="133"/>
    </row>
    <row r="924" spans="1:26" ht="12.75" customHeight="1">
      <c r="A924" s="133"/>
      <c r="B924" s="133"/>
      <c r="C924" s="133"/>
      <c r="D924" s="133"/>
      <c r="E924" s="133"/>
      <c r="F924" s="133"/>
      <c r="G924" s="133"/>
      <c r="H924" s="133"/>
      <c r="I924" s="133"/>
      <c r="J924" s="133"/>
      <c r="K924" s="133"/>
      <c r="L924" s="94"/>
      <c r="M924" s="133"/>
      <c r="N924" s="133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  <c r="Z924" s="133"/>
    </row>
    <row r="925" spans="1:26" ht="12.75" customHeight="1">
      <c r="A925" s="133"/>
      <c r="B925" s="133"/>
      <c r="C925" s="133"/>
      <c r="D925" s="133"/>
      <c r="E925" s="133"/>
      <c r="F925" s="133"/>
      <c r="G925" s="133"/>
      <c r="H925" s="133"/>
      <c r="I925" s="133"/>
      <c r="J925" s="133"/>
      <c r="K925" s="133"/>
      <c r="L925" s="94"/>
      <c r="M925" s="133"/>
      <c r="N925" s="133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  <c r="Z925" s="133"/>
    </row>
    <row r="926" spans="1:26" ht="12.75" customHeight="1">
      <c r="A926" s="133"/>
      <c r="B926" s="133"/>
      <c r="C926" s="133"/>
      <c r="D926" s="133"/>
      <c r="E926" s="133"/>
      <c r="F926" s="133"/>
      <c r="G926" s="133"/>
      <c r="H926" s="133"/>
      <c r="I926" s="133"/>
      <c r="J926" s="133"/>
      <c r="K926" s="133"/>
      <c r="L926" s="94"/>
      <c r="M926" s="133"/>
      <c r="N926" s="133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</row>
    <row r="927" spans="1:26" ht="12.75" customHeight="1">
      <c r="A927" s="133"/>
      <c r="B927" s="133"/>
      <c r="C927" s="133"/>
      <c r="D927" s="133"/>
      <c r="E927" s="133"/>
      <c r="F927" s="133"/>
      <c r="G927" s="133"/>
      <c r="H927" s="133"/>
      <c r="I927" s="133"/>
      <c r="J927" s="133"/>
      <c r="K927" s="133"/>
      <c r="L927" s="94"/>
      <c r="M927" s="133"/>
      <c r="N927" s="133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  <c r="Z927" s="133"/>
    </row>
    <row r="928" spans="1:26" ht="12.75" customHeight="1">
      <c r="A928" s="133"/>
      <c r="B928" s="133"/>
      <c r="C928" s="133"/>
      <c r="D928" s="133"/>
      <c r="E928" s="133"/>
      <c r="F928" s="133"/>
      <c r="G928" s="133"/>
      <c r="H928" s="133"/>
      <c r="I928" s="133"/>
      <c r="J928" s="133"/>
      <c r="K928" s="133"/>
      <c r="L928" s="94"/>
      <c r="M928" s="133"/>
      <c r="N928" s="133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  <c r="Z928" s="133"/>
    </row>
    <row r="929" spans="1:26" ht="12.75" customHeight="1">
      <c r="A929" s="133"/>
      <c r="B929" s="133"/>
      <c r="C929" s="133"/>
      <c r="D929" s="133"/>
      <c r="E929" s="133"/>
      <c r="F929" s="133"/>
      <c r="G929" s="133"/>
      <c r="H929" s="133"/>
      <c r="I929" s="133"/>
      <c r="J929" s="133"/>
      <c r="K929" s="133"/>
      <c r="L929" s="94"/>
      <c r="M929" s="133"/>
      <c r="N929" s="133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  <c r="Z929" s="133"/>
    </row>
    <row r="930" spans="1:26" ht="12.75" customHeight="1">
      <c r="A930" s="133"/>
      <c r="B930" s="133"/>
      <c r="C930" s="133"/>
      <c r="D930" s="133"/>
      <c r="E930" s="133"/>
      <c r="F930" s="133"/>
      <c r="G930" s="133"/>
      <c r="H930" s="133"/>
      <c r="I930" s="133"/>
      <c r="J930" s="133"/>
      <c r="K930" s="133"/>
      <c r="L930" s="94"/>
      <c r="M930" s="133"/>
      <c r="N930" s="133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  <c r="Z930" s="133"/>
    </row>
    <row r="931" spans="1:26" ht="12.75" customHeight="1">
      <c r="A931" s="133"/>
      <c r="B931" s="133"/>
      <c r="C931" s="133"/>
      <c r="D931" s="133"/>
      <c r="E931" s="133"/>
      <c r="F931" s="133"/>
      <c r="G931" s="133"/>
      <c r="H931" s="133"/>
      <c r="I931" s="133"/>
      <c r="J931" s="133"/>
      <c r="K931" s="133"/>
      <c r="L931" s="94"/>
      <c r="M931" s="133"/>
      <c r="N931" s="133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  <c r="Z931" s="133"/>
    </row>
    <row r="932" spans="1:26" ht="12.75" customHeight="1">
      <c r="A932" s="133"/>
      <c r="B932" s="133"/>
      <c r="C932" s="133"/>
      <c r="D932" s="133"/>
      <c r="E932" s="133"/>
      <c r="F932" s="133"/>
      <c r="G932" s="133"/>
      <c r="H932" s="133"/>
      <c r="I932" s="133"/>
      <c r="J932" s="133"/>
      <c r="K932" s="133"/>
      <c r="L932" s="94"/>
      <c r="M932" s="133"/>
      <c r="N932" s="133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  <c r="Z932" s="133"/>
    </row>
    <row r="933" spans="1:26" ht="12.75" customHeight="1">
      <c r="A933" s="133"/>
      <c r="B933" s="133"/>
      <c r="C933" s="133"/>
      <c r="D933" s="133"/>
      <c r="E933" s="133"/>
      <c r="F933" s="133"/>
      <c r="G933" s="133"/>
      <c r="H933" s="133"/>
      <c r="I933" s="133"/>
      <c r="J933" s="133"/>
      <c r="K933" s="133"/>
      <c r="L933" s="94"/>
      <c r="M933" s="133"/>
      <c r="N933" s="133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  <c r="Z933" s="133"/>
    </row>
    <row r="934" spans="1:26" ht="12.75" customHeight="1">
      <c r="A934" s="133"/>
      <c r="B934" s="133"/>
      <c r="C934" s="133"/>
      <c r="D934" s="133"/>
      <c r="E934" s="133"/>
      <c r="F934" s="133"/>
      <c r="G934" s="133"/>
      <c r="H934" s="133"/>
      <c r="I934" s="133"/>
      <c r="J934" s="133"/>
      <c r="K934" s="133"/>
      <c r="L934" s="94"/>
      <c r="M934" s="133"/>
      <c r="N934" s="133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  <c r="Z934" s="133"/>
    </row>
    <row r="935" spans="1:26" ht="12.75" customHeight="1">
      <c r="A935" s="133"/>
      <c r="B935" s="133"/>
      <c r="C935" s="133"/>
      <c r="D935" s="133"/>
      <c r="E935" s="133"/>
      <c r="F935" s="133"/>
      <c r="G935" s="133"/>
      <c r="H935" s="133"/>
      <c r="I935" s="133"/>
      <c r="J935" s="133"/>
      <c r="K935" s="133"/>
      <c r="L935" s="94"/>
      <c r="M935" s="133"/>
      <c r="N935" s="133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  <c r="Z935" s="133"/>
    </row>
    <row r="936" spans="1:26" ht="12.75" customHeight="1">
      <c r="A936" s="133"/>
      <c r="B936" s="133"/>
      <c r="C936" s="133"/>
      <c r="D936" s="133"/>
      <c r="E936" s="133"/>
      <c r="F936" s="133"/>
      <c r="G936" s="133"/>
      <c r="H936" s="133"/>
      <c r="I936" s="133"/>
      <c r="J936" s="133"/>
      <c r="K936" s="133"/>
      <c r="L936" s="94"/>
      <c r="M936" s="133"/>
      <c r="N936" s="133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  <c r="Z936" s="133"/>
    </row>
    <row r="937" spans="1:26" ht="12.75" customHeight="1">
      <c r="A937" s="133"/>
      <c r="B937" s="133"/>
      <c r="C937" s="133"/>
      <c r="D937" s="133"/>
      <c r="E937" s="133"/>
      <c r="F937" s="133"/>
      <c r="G937" s="133"/>
      <c r="H937" s="133"/>
      <c r="I937" s="133"/>
      <c r="J937" s="133"/>
      <c r="K937" s="133"/>
      <c r="L937" s="94"/>
      <c r="M937" s="133"/>
      <c r="N937" s="133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  <c r="Z937" s="133"/>
    </row>
    <row r="938" spans="1:26" ht="12.75" customHeight="1">
      <c r="A938" s="133"/>
      <c r="B938" s="133"/>
      <c r="C938" s="133"/>
      <c r="D938" s="133"/>
      <c r="E938" s="133"/>
      <c r="F938" s="133"/>
      <c r="G938" s="133"/>
      <c r="H938" s="133"/>
      <c r="I938" s="133"/>
      <c r="J938" s="133"/>
      <c r="K938" s="133"/>
      <c r="L938" s="94"/>
      <c r="M938" s="133"/>
      <c r="N938" s="133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  <c r="Z938" s="133"/>
    </row>
    <row r="939" spans="1:26" ht="12.75" customHeight="1">
      <c r="A939" s="133"/>
      <c r="B939" s="133"/>
      <c r="C939" s="133"/>
      <c r="D939" s="133"/>
      <c r="E939" s="133"/>
      <c r="F939" s="133"/>
      <c r="G939" s="133"/>
      <c r="H939" s="133"/>
      <c r="I939" s="133"/>
      <c r="J939" s="133"/>
      <c r="K939" s="133"/>
      <c r="L939" s="94"/>
      <c r="M939" s="133"/>
      <c r="N939" s="133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  <c r="Z939" s="133"/>
    </row>
    <row r="940" spans="1:26" ht="12.75" customHeight="1">
      <c r="A940" s="133"/>
      <c r="B940" s="133"/>
      <c r="C940" s="133"/>
      <c r="D940" s="133"/>
      <c r="E940" s="133"/>
      <c r="F940" s="133"/>
      <c r="G940" s="133"/>
      <c r="H940" s="133"/>
      <c r="I940" s="133"/>
      <c r="J940" s="133"/>
      <c r="K940" s="133"/>
      <c r="L940" s="94"/>
      <c r="M940" s="133"/>
      <c r="N940" s="133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  <c r="Z940" s="133"/>
    </row>
    <row r="941" spans="1:26" ht="12.75" customHeight="1">
      <c r="A941" s="133"/>
      <c r="B941" s="133"/>
      <c r="C941" s="133"/>
      <c r="D941" s="133"/>
      <c r="E941" s="133"/>
      <c r="F941" s="133"/>
      <c r="G941" s="133"/>
      <c r="H941" s="133"/>
      <c r="I941" s="133"/>
      <c r="J941" s="133"/>
      <c r="K941" s="133"/>
      <c r="L941" s="94"/>
      <c r="M941" s="133"/>
      <c r="N941" s="133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  <c r="Z941" s="133"/>
    </row>
    <row r="942" spans="1:26" ht="12.75" customHeight="1">
      <c r="A942" s="133"/>
      <c r="B942" s="133"/>
      <c r="C942" s="133"/>
      <c r="D942" s="133"/>
      <c r="E942" s="133"/>
      <c r="F942" s="133"/>
      <c r="G942" s="133"/>
      <c r="H942" s="133"/>
      <c r="I942" s="133"/>
      <c r="J942" s="133"/>
      <c r="K942" s="133"/>
      <c r="L942" s="94"/>
      <c r="M942" s="133"/>
      <c r="N942" s="133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  <c r="Z942" s="133"/>
    </row>
    <row r="943" spans="1:26" ht="12.75" customHeight="1">
      <c r="A943" s="133"/>
      <c r="B943" s="133"/>
      <c r="C943" s="133"/>
      <c r="D943" s="133"/>
      <c r="E943" s="133"/>
      <c r="F943" s="133"/>
      <c r="G943" s="133"/>
      <c r="H943" s="133"/>
      <c r="I943" s="133"/>
      <c r="J943" s="133"/>
      <c r="K943" s="133"/>
      <c r="L943" s="94"/>
      <c r="M943" s="133"/>
      <c r="N943" s="133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  <c r="Z943" s="133"/>
    </row>
    <row r="944" spans="1:26" ht="12.75" customHeight="1">
      <c r="A944" s="133"/>
      <c r="B944" s="133"/>
      <c r="C944" s="133"/>
      <c r="D944" s="133"/>
      <c r="E944" s="133"/>
      <c r="F944" s="133"/>
      <c r="G944" s="133"/>
      <c r="H944" s="133"/>
      <c r="I944" s="133"/>
      <c r="J944" s="133"/>
      <c r="K944" s="133"/>
      <c r="L944" s="94"/>
      <c r="M944" s="133"/>
      <c r="N944" s="133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  <c r="Z944" s="133"/>
    </row>
    <row r="945" spans="1:26" ht="12.75" customHeight="1">
      <c r="A945" s="133"/>
      <c r="B945" s="133"/>
      <c r="C945" s="133"/>
      <c r="D945" s="133"/>
      <c r="E945" s="133"/>
      <c r="F945" s="133"/>
      <c r="G945" s="133"/>
      <c r="H945" s="133"/>
      <c r="I945" s="133"/>
      <c r="J945" s="133"/>
      <c r="K945" s="133"/>
      <c r="L945" s="94"/>
      <c r="M945" s="133"/>
      <c r="N945" s="133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  <c r="Z945" s="133"/>
    </row>
    <row r="946" spans="1:26" ht="12.75" customHeight="1">
      <c r="A946" s="133"/>
      <c r="B946" s="133"/>
      <c r="C946" s="133"/>
      <c r="D946" s="133"/>
      <c r="E946" s="133"/>
      <c r="F946" s="133"/>
      <c r="G946" s="133"/>
      <c r="H946" s="133"/>
      <c r="I946" s="133"/>
      <c r="J946" s="133"/>
      <c r="K946" s="133"/>
      <c r="L946" s="94"/>
      <c r="M946" s="133"/>
      <c r="N946" s="133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  <c r="Z946" s="133"/>
    </row>
    <row r="947" spans="1:26" ht="12.75" customHeight="1">
      <c r="A947" s="133"/>
      <c r="B947" s="133"/>
      <c r="C947" s="133"/>
      <c r="D947" s="133"/>
      <c r="E947" s="133"/>
      <c r="F947" s="133"/>
      <c r="G947" s="133"/>
      <c r="H947" s="133"/>
      <c r="I947" s="133"/>
      <c r="J947" s="133"/>
      <c r="K947" s="133"/>
      <c r="L947" s="94"/>
      <c r="M947" s="133"/>
      <c r="N947" s="133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  <c r="Z947" s="133"/>
    </row>
    <row r="948" spans="1:26" ht="12.75" customHeight="1">
      <c r="A948" s="133"/>
      <c r="B948" s="133"/>
      <c r="C948" s="133"/>
      <c r="D948" s="133"/>
      <c r="E948" s="133"/>
      <c r="F948" s="133"/>
      <c r="G948" s="133"/>
      <c r="H948" s="133"/>
      <c r="I948" s="133"/>
      <c r="J948" s="133"/>
      <c r="K948" s="133"/>
      <c r="L948" s="94"/>
      <c r="M948" s="133"/>
      <c r="N948" s="133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  <c r="Z948" s="133"/>
    </row>
    <row r="949" spans="1:26" ht="12.75" customHeight="1">
      <c r="A949" s="133"/>
      <c r="B949" s="133"/>
      <c r="C949" s="133"/>
      <c r="D949" s="133"/>
      <c r="E949" s="133"/>
      <c r="F949" s="133"/>
      <c r="G949" s="133"/>
      <c r="H949" s="133"/>
      <c r="I949" s="133"/>
      <c r="J949" s="133"/>
      <c r="K949" s="133"/>
      <c r="L949" s="94"/>
      <c r="M949" s="133"/>
      <c r="N949" s="133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  <c r="Z949" s="133"/>
    </row>
    <row r="950" spans="1:26" ht="12.75" customHeight="1">
      <c r="A950" s="133"/>
      <c r="B950" s="133"/>
      <c r="C950" s="133"/>
      <c r="D950" s="133"/>
      <c r="E950" s="133"/>
      <c r="F950" s="133"/>
      <c r="G950" s="133"/>
      <c r="H950" s="133"/>
      <c r="I950" s="133"/>
      <c r="J950" s="133"/>
      <c r="K950" s="133"/>
      <c r="L950" s="94"/>
      <c r="M950" s="133"/>
      <c r="N950" s="133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  <c r="Z950" s="133"/>
    </row>
    <row r="951" spans="1:26" ht="12.75" customHeight="1">
      <c r="A951" s="133"/>
      <c r="B951" s="133"/>
      <c r="C951" s="133"/>
      <c r="D951" s="133"/>
      <c r="E951" s="133"/>
      <c r="F951" s="133"/>
      <c r="G951" s="133"/>
      <c r="H951" s="133"/>
      <c r="I951" s="133"/>
      <c r="J951" s="133"/>
      <c r="K951" s="133"/>
      <c r="L951" s="94"/>
      <c r="M951" s="133"/>
      <c r="N951" s="133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  <c r="Z951" s="133"/>
    </row>
    <row r="952" spans="1:26" ht="12.75" customHeight="1">
      <c r="A952" s="133"/>
      <c r="B952" s="133"/>
      <c r="C952" s="133"/>
      <c r="D952" s="133"/>
      <c r="E952" s="133"/>
      <c r="F952" s="133"/>
      <c r="G952" s="133"/>
      <c r="H952" s="133"/>
      <c r="I952" s="133"/>
      <c r="J952" s="133"/>
      <c r="K952" s="133"/>
      <c r="L952" s="94"/>
      <c r="M952" s="133"/>
      <c r="N952" s="133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  <c r="Z952" s="133"/>
    </row>
    <row r="953" spans="1:26" ht="12.75" customHeight="1">
      <c r="A953" s="133"/>
      <c r="B953" s="133"/>
      <c r="C953" s="133"/>
      <c r="D953" s="133"/>
      <c r="E953" s="133"/>
      <c r="F953" s="133"/>
      <c r="G953" s="133"/>
      <c r="H953" s="133"/>
      <c r="I953" s="133"/>
      <c r="J953" s="133"/>
      <c r="K953" s="133"/>
      <c r="L953" s="94"/>
      <c r="M953" s="133"/>
      <c r="N953" s="133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  <c r="Z953" s="133"/>
    </row>
    <row r="954" spans="1:26" ht="12.75" customHeight="1">
      <c r="A954" s="133"/>
      <c r="B954" s="133"/>
      <c r="C954" s="133"/>
      <c r="D954" s="133"/>
      <c r="E954" s="133"/>
      <c r="F954" s="133"/>
      <c r="G954" s="133"/>
      <c r="H954" s="133"/>
      <c r="I954" s="133"/>
      <c r="J954" s="133"/>
      <c r="K954" s="133"/>
      <c r="L954" s="94"/>
      <c r="M954" s="133"/>
      <c r="N954" s="133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  <c r="Z954" s="133"/>
    </row>
    <row r="955" spans="1:26" ht="12.75" customHeight="1">
      <c r="A955" s="133"/>
      <c r="B955" s="133"/>
      <c r="C955" s="133"/>
      <c r="D955" s="133"/>
      <c r="E955" s="133"/>
      <c r="F955" s="133"/>
      <c r="G955" s="133"/>
      <c r="H955" s="133"/>
      <c r="I955" s="133"/>
      <c r="J955" s="133"/>
      <c r="K955" s="133"/>
      <c r="L955" s="94"/>
      <c r="M955" s="133"/>
      <c r="N955" s="133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  <c r="Z955" s="133"/>
    </row>
    <row r="956" spans="1:26" ht="12.75" customHeight="1">
      <c r="A956" s="133"/>
      <c r="B956" s="133"/>
      <c r="C956" s="133"/>
      <c r="D956" s="133"/>
      <c r="E956" s="133"/>
      <c r="F956" s="133"/>
      <c r="G956" s="133"/>
      <c r="H956" s="133"/>
      <c r="I956" s="133"/>
      <c r="J956" s="133"/>
      <c r="K956" s="133"/>
      <c r="L956" s="94"/>
      <c r="M956" s="133"/>
      <c r="N956" s="133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  <c r="Z956" s="133"/>
    </row>
    <row r="957" spans="1:26" ht="12.75" customHeight="1">
      <c r="A957" s="133"/>
      <c r="B957" s="133"/>
      <c r="C957" s="133"/>
      <c r="D957" s="133"/>
      <c r="E957" s="133"/>
      <c r="F957" s="133"/>
      <c r="G957" s="133"/>
      <c r="H957" s="133"/>
      <c r="I957" s="133"/>
      <c r="J957" s="133"/>
      <c r="K957" s="133"/>
      <c r="L957" s="94"/>
      <c r="M957" s="133"/>
      <c r="N957" s="133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  <c r="Z957" s="133"/>
    </row>
    <row r="958" spans="1:26" ht="12.75" customHeight="1">
      <c r="A958" s="133"/>
      <c r="B958" s="133"/>
      <c r="C958" s="133"/>
      <c r="D958" s="133"/>
      <c r="E958" s="133"/>
      <c r="F958" s="133"/>
      <c r="G958" s="133"/>
      <c r="H958" s="133"/>
      <c r="I958" s="133"/>
      <c r="J958" s="133"/>
      <c r="K958" s="133"/>
      <c r="L958" s="94"/>
      <c r="M958" s="133"/>
      <c r="N958" s="133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  <c r="Z958" s="133"/>
    </row>
    <row r="959" spans="1:26" ht="12.75" customHeight="1">
      <c r="A959" s="133"/>
      <c r="B959" s="133"/>
      <c r="C959" s="133"/>
      <c r="D959" s="133"/>
      <c r="E959" s="133"/>
      <c r="F959" s="133"/>
      <c r="G959" s="133"/>
      <c r="H959" s="133"/>
      <c r="I959" s="133"/>
      <c r="J959" s="133"/>
      <c r="K959" s="133"/>
      <c r="L959" s="94"/>
      <c r="M959" s="133"/>
      <c r="N959" s="133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  <c r="Z959" s="133"/>
    </row>
    <row r="960" spans="1:26" ht="12.75" customHeight="1">
      <c r="A960" s="133"/>
      <c r="B960" s="133"/>
      <c r="C960" s="133"/>
      <c r="D960" s="133"/>
      <c r="E960" s="133"/>
      <c r="F960" s="133"/>
      <c r="G960" s="133"/>
      <c r="H960" s="133"/>
      <c r="I960" s="133"/>
      <c r="J960" s="133"/>
      <c r="K960" s="133"/>
      <c r="L960" s="94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  <c r="Z960" s="133"/>
    </row>
    <row r="961" spans="1:26" ht="12.75" customHeight="1">
      <c r="A961" s="133"/>
      <c r="B961" s="133"/>
      <c r="C961" s="133"/>
      <c r="D961" s="133"/>
      <c r="E961" s="133"/>
      <c r="F961" s="133"/>
      <c r="G961" s="133"/>
      <c r="H961" s="133"/>
      <c r="I961" s="133"/>
      <c r="J961" s="133"/>
      <c r="K961" s="133"/>
      <c r="L961" s="94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  <c r="Z961" s="133"/>
    </row>
    <row r="962" spans="1:26" ht="12.75" customHeight="1">
      <c r="A962" s="133"/>
      <c r="B962" s="133"/>
      <c r="C962" s="133"/>
      <c r="D962" s="133"/>
      <c r="E962" s="133"/>
      <c r="F962" s="133"/>
      <c r="G962" s="133"/>
      <c r="H962" s="133"/>
      <c r="I962" s="133"/>
      <c r="J962" s="133"/>
      <c r="K962" s="133"/>
      <c r="L962" s="94"/>
      <c r="M962" s="133"/>
      <c r="N962" s="133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  <c r="Z962" s="133"/>
    </row>
    <row r="963" spans="1:26" ht="12.75" customHeight="1">
      <c r="A963" s="133"/>
      <c r="B963" s="133"/>
      <c r="C963" s="133"/>
      <c r="D963" s="133"/>
      <c r="E963" s="133"/>
      <c r="F963" s="133"/>
      <c r="G963" s="133"/>
      <c r="H963" s="133"/>
      <c r="I963" s="133"/>
      <c r="J963" s="133"/>
      <c r="K963" s="133"/>
      <c r="L963" s="94"/>
      <c r="M963" s="133"/>
      <c r="N963" s="133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  <c r="Z963" s="133"/>
    </row>
    <row r="964" spans="1:26" ht="12.75" customHeight="1">
      <c r="A964" s="133"/>
      <c r="B964" s="133"/>
      <c r="C964" s="133"/>
      <c r="D964" s="133"/>
      <c r="E964" s="133"/>
      <c r="F964" s="133"/>
      <c r="G964" s="133"/>
      <c r="H964" s="133"/>
      <c r="I964" s="133"/>
      <c r="J964" s="133"/>
      <c r="K964" s="133"/>
      <c r="L964" s="94"/>
      <c r="M964" s="133"/>
      <c r="N964" s="133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  <c r="Z964" s="133"/>
    </row>
    <row r="965" spans="1:26" ht="12.75" customHeight="1">
      <c r="A965" s="133"/>
      <c r="B965" s="133"/>
      <c r="C965" s="133"/>
      <c r="D965" s="133"/>
      <c r="E965" s="133"/>
      <c r="F965" s="133"/>
      <c r="G965" s="133"/>
      <c r="H965" s="133"/>
      <c r="I965" s="133"/>
      <c r="J965" s="133"/>
      <c r="K965" s="133"/>
      <c r="L965" s="94"/>
      <c r="M965" s="133"/>
      <c r="N965" s="133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  <c r="Z965" s="133"/>
    </row>
    <row r="966" spans="1:26" ht="12.75" customHeight="1">
      <c r="A966" s="133"/>
      <c r="B966" s="133"/>
      <c r="C966" s="133"/>
      <c r="D966" s="133"/>
      <c r="E966" s="133"/>
      <c r="F966" s="133"/>
      <c r="G966" s="133"/>
      <c r="H966" s="133"/>
      <c r="I966" s="133"/>
      <c r="J966" s="133"/>
      <c r="K966" s="133"/>
      <c r="L966" s="94"/>
      <c r="M966" s="133"/>
      <c r="N966" s="133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  <c r="Z966" s="133"/>
    </row>
    <row r="967" spans="1:26" ht="12.75" customHeight="1">
      <c r="A967" s="133"/>
      <c r="B967" s="133"/>
      <c r="C967" s="133"/>
      <c r="D967" s="133"/>
      <c r="E967" s="133"/>
      <c r="F967" s="133"/>
      <c r="G967" s="133"/>
      <c r="H967" s="133"/>
      <c r="I967" s="133"/>
      <c r="J967" s="133"/>
      <c r="K967" s="133"/>
      <c r="L967" s="94"/>
      <c r="M967" s="133"/>
      <c r="N967" s="133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  <c r="Z967" s="133"/>
    </row>
    <row r="968" spans="1:26" ht="12.75" customHeight="1">
      <c r="A968" s="133"/>
      <c r="B968" s="133"/>
      <c r="C968" s="133"/>
      <c r="D968" s="133"/>
      <c r="E968" s="133"/>
      <c r="F968" s="133"/>
      <c r="G968" s="133"/>
      <c r="H968" s="133"/>
      <c r="I968" s="133"/>
      <c r="J968" s="133"/>
      <c r="K968" s="133"/>
      <c r="L968" s="94"/>
      <c r="M968" s="133"/>
      <c r="N968" s="133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  <c r="Z968" s="133"/>
    </row>
    <row r="969" spans="1:26" ht="12.75" customHeight="1">
      <c r="A969" s="133"/>
      <c r="B969" s="133"/>
      <c r="C969" s="133"/>
      <c r="D969" s="133"/>
      <c r="E969" s="133"/>
      <c r="F969" s="133"/>
      <c r="G969" s="133"/>
      <c r="H969" s="133"/>
      <c r="I969" s="133"/>
      <c r="J969" s="133"/>
      <c r="K969" s="133"/>
      <c r="L969" s="94"/>
      <c r="M969" s="133"/>
      <c r="N969" s="133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  <c r="Z969" s="133"/>
    </row>
    <row r="970" spans="1:26" ht="12.75" customHeight="1">
      <c r="A970" s="133"/>
      <c r="B970" s="133"/>
      <c r="C970" s="133"/>
      <c r="D970" s="133"/>
      <c r="E970" s="133"/>
      <c r="F970" s="133"/>
      <c r="G970" s="133"/>
      <c r="H970" s="133"/>
      <c r="I970" s="133"/>
      <c r="J970" s="133"/>
      <c r="K970" s="133"/>
      <c r="L970" s="94"/>
      <c r="M970" s="133"/>
      <c r="N970" s="133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  <c r="Z970" s="133"/>
    </row>
    <row r="971" spans="1:26" ht="12.75" customHeight="1">
      <c r="A971" s="133"/>
      <c r="B971" s="133"/>
      <c r="C971" s="133"/>
      <c r="D971" s="133"/>
      <c r="E971" s="133"/>
      <c r="F971" s="133"/>
      <c r="G971" s="133"/>
      <c r="H971" s="133"/>
      <c r="I971" s="133"/>
      <c r="J971" s="133"/>
      <c r="K971" s="133"/>
      <c r="L971" s="94"/>
      <c r="M971" s="133"/>
      <c r="N971" s="133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  <c r="Z971" s="133"/>
    </row>
    <row r="972" spans="1:26" ht="12.75" customHeight="1">
      <c r="A972" s="133"/>
      <c r="B972" s="133"/>
      <c r="C972" s="133"/>
      <c r="D972" s="133"/>
      <c r="E972" s="133"/>
      <c r="F972" s="133"/>
      <c r="G972" s="133"/>
      <c r="H972" s="133"/>
      <c r="I972" s="133"/>
      <c r="J972" s="133"/>
      <c r="K972" s="133"/>
      <c r="L972" s="94"/>
      <c r="M972" s="133"/>
      <c r="N972" s="133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  <c r="Z972" s="133"/>
    </row>
    <row r="973" spans="1:26" ht="12.75" customHeight="1">
      <c r="A973" s="133"/>
      <c r="B973" s="133"/>
      <c r="C973" s="133"/>
      <c r="D973" s="133"/>
      <c r="E973" s="133"/>
      <c r="F973" s="133"/>
      <c r="G973" s="133"/>
      <c r="H973" s="133"/>
      <c r="I973" s="133"/>
      <c r="J973" s="133"/>
      <c r="K973" s="133"/>
      <c r="L973" s="94"/>
      <c r="M973" s="133"/>
      <c r="N973" s="133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  <c r="Z973" s="133"/>
    </row>
    <row r="974" spans="1:26" ht="12.75" customHeight="1">
      <c r="A974" s="133"/>
      <c r="B974" s="133"/>
      <c r="C974" s="133"/>
      <c r="D974" s="133"/>
      <c r="E974" s="133"/>
      <c r="F974" s="133"/>
      <c r="G974" s="133"/>
      <c r="H974" s="133"/>
      <c r="I974" s="133"/>
      <c r="J974" s="133"/>
      <c r="K974" s="133"/>
      <c r="L974" s="94"/>
      <c r="M974" s="133"/>
      <c r="N974" s="133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  <c r="Z974" s="133"/>
    </row>
    <row r="975" spans="1:26" ht="12.75" customHeight="1">
      <c r="A975" s="133"/>
      <c r="B975" s="133"/>
      <c r="C975" s="133"/>
      <c r="D975" s="133"/>
      <c r="E975" s="133"/>
      <c r="F975" s="133"/>
      <c r="G975" s="133"/>
      <c r="H975" s="133"/>
      <c r="I975" s="133"/>
      <c r="J975" s="133"/>
      <c r="K975" s="133"/>
      <c r="L975" s="94"/>
      <c r="M975" s="133"/>
      <c r="N975" s="133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  <c r="Z975" s="133"/>
    </row>
    <row r="976" spans="1:26" ht="12.75" customHeight="1">
      <c r="A976" s="133"/>
      <c r="B976" s="133"/>
      <c r="C976" s="133"/>
      <c r="D976" s="133"/>
      <c r="E976" s="133"/>
      <c r="F976" s="133"/>
      <c r="G976" s="133"/>
      <c r="H976" s="133"/>
      <c r="I976" s="133"/>
      <c r="J976" s="133"/>
      <c r="K976" s="133"/>
      <c r="L976" s="94"/>
      <c r="M976" s="133"/>
      <c r="N976" s="133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  <c r="Z976" s="133"/>
    </row>
    <row r="977" spans="1:26" ht="12.75" customHeight="1">
      <c r="A977" s="133"/>
      <c r="B977" s="133"/>
      <c r="C977" s="133"/>
      <c r="D977" s="133"/>
      <c r="E977" s="133"/>
      <c r="F977" s="133"/>
      <c r="G977" s="133"/>
      <c r="H977" s="133"/>
      <c r="I977" s="133"/>
      <c r="J977" s="133"/>
      <c r="K977" s="133"/>
      <c r="L977" s="94"/>
      <c r="M977" s="133"/>
      <c r="N977" s="133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  <c r="Z977" s="133"/>
    </row>
    <row r="978" spans="1:26" ht="12.75" customHeight="1">
      <c r="A978" s="133"/>
      <c r="B978" s="133"/>
      <c r="C978" s="133"/>
      <c r="D978" s="133"/>
      <c r="E978" s="133"/>
      <c r="F978" s="133"/>
      <c r="G978" s="133"/>
      <c r="H978" s="133"/>
      <c r="I978" s="133"/>
      <c r="J978" s="133"/>
      <c r="K978" s="133"/>
      <c r="L978" s="94"/>
      <c r="M978" s="133"/>
      <c r="N978" s="133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  <c r="Z978" s="133"/>
    </row>
    <row r="979" spans="1:26" ht="12.75" customHeight="1">
      <c r="A979" s="133"/>
      <c r="B979" s="133"/>
      <c r="C979" s="133"/>
      <c r="D979" s="133"/>
      <c r="E979" s="133"/>
      <c r="F979" s="133"/>
      <c r="G979" s="133"/>
      <c r="H979" s="133"/>
      <c r="I979" s="133"/>
      <c r="J979" s="133"/>
      <c r="K979" s="133"/>
      <c r="L979" s="94"/>
      <c r="M979" s="133"/>
      <c r="N979" s="133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  <c r="Z979" s="133"/>
    </row>
    <row r="980" spans="1:26" ht="12.75" customHeight="1">
      <c r="A980" s="133"/>
      <c r="B980" s="133"/>
      <c r="C980" s="133"/>
      <c r="D980" s="133"/>
      <c r="E980" s="133"/>
      <c r="F980" s="133"/>
      <c r="G980" s="133"/>
      <c r="H980" s="133"/>
      <c r="I980" s="133"/>
      <c r="J980" s="133"/>
      <c r="K980" s="133"/>
      <c r="L980" s="94"/>
      <c r="M980" s="133"/>
      <c r="N980" s="133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  <c r="Z980" s="133"/>
    </row>
    <row r="981" spans="1:26" ht="12.75" customHeight="1">
      <c r="A981" s="133"/>
      <c r="B981" s="133"/>
      <c r="C981" s="133"/>
      <c r="D981" s="133"/>
      <c r="E981" s="133"/>
      <c r="F981" s="133"/>
      <c r="G981" s="133"/>
      <c r="H981" s="133"/>
      <c r="I981" s="133"/>
      <c r="J981" s="133"/>
      <c r="K981" s="133"/>
      <c r="L981" s="94"/>
      <c r="M981" s="133"/>
      <c r="N981" s="133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  <c r="Z981" s="133"/>
    </row>
    <row r="982" spans="1:26" ht="12.75" customHeight="1">
      <c r="A982" s="133"/>
      <c r="B982" s="133"/>
      <c r="C982" s="133"/>
      <c r="D982" s="133"/>
      <c r="E982" s="133"/>
      <c r="F982" s="133"/>
      <c r="G982" s="133"/>
      <c r="H982" s="133"/>
      <c r="I982" s="133"/>
      <c r="J982" s="133"/>
      <c r="K982" s="133"/>
      <c r="L982" s="94"/>
      <c r="M982" s="133"/>
      <c r="N982" s="133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  <c r="Z982" s="133"/>
    </row>
    <row r="983" spans="1:26" ht="12.75" customHeight="1">
      <c r="A983" s="133"/>
      <c r="B983" s="133"/>
      <c r="C983" s="133"/>
      <c r="D983" s="133"/>
      <c r="E983" s="133"/>
      <c r="F983" s="133"/>
      <c r="G983" s="133"/>
      <c r="H983" s="133"/>
      <c r="I983" s="133"/>
      <c r="J983" s="133"/>
      <c r="K983" s="133"/>
      <c r="L983" s="94"/>
      <c r="M983" s="133"/>
      <c r="N983" s="133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  <c r="Z983" s="133"/>
    </row>
    <row r="984" spans="1:26" ht="12.75" customHeight="1">
      <c r="A984" s="133"/>
      <c r="B984" s="133"/>
      <c r="C984" s="133"/>
      <c r="D984" s="133"/>
      <c r="E984" s="133"/>
      <c r="F984" s="133"/>
      <c r="G984" s="133"/>
      <c r="H984" s="133"/>
      <c r="I984" s="133"/>
      <c r="J984" s="133"/>
      <c r="K984" s="133"/>
      <c r="L984" s="94"/>
      <c r="M984" s="133"/>
      <c r="N984" s="133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  <c r="Z984" s="133"/>
    </row>
    <row r="985" spans="1:26" ht="12.75" customHeight="1">
      <c r="A985" s="133"/>
      <c r="B985" s="133"/>
      <c r="C985" s="133"/>
      <c r="D985" s="133"/>
      <c r="E985" s="133"/>
      <c r="F985" s="133"/>
      <c r="G985" s="133"/>
      <c r="H985" s="133"/>
      <c r="I985" s="133"/>
      <c r="J985" s="133"/>
      <c r="K985" s="133"/>
      <c r="L985" s="94"/>
      <c r="M985" s="133"/>
      <c r="N985" s="133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  <c r="Z985" s="133"/>
    </row>
    <row r="986" spans="1:26" ht="12.75" customHeight="1">
      <c r="A986" s="133"/>
      <c r="B986" s="133"/>
      <c r="C986" s="133"/>
      <c r="D986" s="133"/>
      <c r="E986" s="133"/>
      <c r="F986" s="133"/>
      <c r="G986" s="133"/>
      <c r="H986" s="133"/>
      <c r="I986" s="133"/>
      <c r="J986" s="133"/>
      <c r="K986" s="133"/>
      <c r="L986" s="94"/>
      <c r="M986" s="133"/>
      <c r="N986" s="133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  <c r="Z986" s="133"/>
    </row>
    <row r="987" spans="1:26" ht="12.75" customHeight="1">
      <c r="A987" s="133"/>
      <c r="B987" s="133"/>
      <c r="C987" s="133"/>
      <c r="D987" s="133"/>
      <c r="E987" s="133"/>
      <c r="F987" s="133"/>
      <c r="G987" s="133"/>
      <c r="H987" s="133"/>
      <c r="I987" s="133"/>
      <c r="J987" s="133"/>
      <c r="K987" s="133"/>
      <c r="L987" s="94"/>
      <c r="M987" s="133"/>
      <c r="N987" s="133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  <c r="Z987" s="133"/>
    </row>
    <row r="988" spans="1:26" ht="12.75" customHeight="1">
      <c r="A988" s="133"/>
      <c r="B988" s="133"/>
      <c r="C988" s="133"/>
      <c r="D988" s="133"/>
      <c r="E988" s="133"/>
      <c r="F988" s="133"/>
      <c r="G988" s="133"/>
      <c r="H988" s="133"/>
      <c r="I988" s="133"/>
      <c r="J988" s="133"/>
      <c r="K988" s="133"/>
      <c r="L988" s="94"/>
      <c r="M988" s="133"/>
      <c r="N988" s="133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  <c r="Z988" s="133"/>
    </row>
    <row r="989" spans="1:26" ht="12.75" customHeight="1">
      <c r="A989" s="133"/>
      <c r="B989" s="133"/>
      <c r="C989" s="133"/>
      <c r="D989" s="133"/>
      <c r="E989" s="133"/>
      <c r="F989" s="133"/>
      <c r="G989" s="133"/>
      <c r="H989" s="133"/>
      <c r="I989" s="133"/>
      <c r="J989" s="133"/>
      <c r="K989" s="133"/>
      <c r="L989" s="94"/>
      <c r="M989" s="133"/>
      <c r="N989" s="133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  <c r="Z989" s="133"/>
    </row>
    <row r="990" spans="1:26" ht="12.75" customHeight="1">
      <c r="A990" s="133"/>
      <c r="B990" s="133"/>
      <c r="C990" s="133"/>
      <c r="D990" s="133"/>
      <c r="E990" s="133"/>
      <c r="F990" s="133"/>
      <c r="G990" s="133"/>
      <c r="H990" s="133"/>
      <c r="I990" s="133"/>
      <c r="J990" s="133"/>
      <c r="K990" s="133"/>
      <c r="L990" s="94"/>
      <c r="M990" s="133"/>
      <c r="N990" s="133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  <c r="Z990" s="133"/>
    </row>
    <row r="991" spans="1:26" ht="12.75" customHeight="1">
      <c r="A991" s="133"/>
      <c r="B991" s="133"/>
      <c r="C991" s="133"/>
      <c r="D991" s="133"/>
      <c r="E991" s="133"/>
      <c r="F991" s="133"/>
      <c r="G991" s="133"/>
      <c r="H991" s="133"/>
      <c r="I991" s="133"/>
      <c r="J991" s="133"/>
      <c r="K991" s="133"/>
      <c r="L991" s="94"/>
      <c r="M991" s="133"/>
      <c r="N991" s="133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  <c r="Z991" s="133"/>
    </row>
    <row r="992" spans="1:26" ht="12.75" customHeight="1">
      <c r="A992" s="133"/>
      <c r="B992" s="133"/>
      <c r="C992" s="133"/>
      <c r="D992" s="133"/>
      <c r="E992" s="133"/>
      <c r="F992" s="133"/>
      <c r="G992" s="133"/>
      <c r="H992" s="133"/>
      <c r="I992" s="133"/>
      <c r="J992" s="133"/>
      <c r="K992" s="133"/>
      <c r="L992" s="94"/>
      <c r="M992" s="133"/>
      <c r="N992" s="133"/>
      <c r="O992" s="133"/>
      <c r="P992" s="133"/>
      <c r="Q992" s="133"/>
      <c r="R992" s="133"/>
      <c r="S992" s="133"/>
      <c r="T992" s="133"/>
      <c r="U992" s="133"/>
      <c r="V992" s="133"/>
      <c r="W992" s="133"/>
      <c r="X992" s="133"/>
      <c r="Y992" s="133"/>
      <c r="Z992" s="133"/>
    </row>
    <row r="993" spans="1:26" ht="12.75" customHeight="1">
      <c r="A993" s="133"/>
      <c r="B993" s="133"/>
      <c r="C993" s="133"/>
      <c r="D993" s="133"/>
      <c r="E993" s="133"/>
      <c r="F993" s="133"/>
      <c r="G993" s="133"/>
      <c r="H993" s="133"/>
      <c r="I993" s="133"/>
      <c r="J993" s="133"/>
      <c r="K993" s="133"/>
      <c r="L993" s="94"/>
      <c r="M993" s="133"/>
      <c r="N993" s="133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  <c r="Z993" s="133"/>
    </row>
    <row r="994" spans="1:26" ht="12.75" customHeight="1">
      <c r="A994" s="133"/>
      <c r="B994" s="133"/>
      <c r="C994" s="133"/>
      <c r="D994" s="133"/>
      <c r="E994" s="133"/>
      <c r="F994" s="133"/>
      <c r="G994" s="133"/>
      <c r="H994" s="133"/>
      <c r="I994" s="133"/>
      <c r="J994" s="133"/>
      <c r="K994" s="133"/>
      <c r="L994" s="94"/>
      <c r="M994" s="133"/>
      <c r="N994" s="133"/>
      <c r="O994" s="133"/>
      <c r="P994" s="133"/>
      <c r="Q994" s="133"/>
      <c r="R994" s="133"/>
      <c r="S994" s="133"/>
      <c r="T994" s="133"/>
      <c r="U994" s="133"/>
      <c r="V994" s="133"/>
      <c r="W994" s="133"/>
      <c r="X994" s="133"/>
      <c r="Y994" s="133"/>
      <c r="Z994" s="133"/>
    </row>
    <row r="995" spans="1:26" ht="12.75" customHeight="1">
      <c r="A995" s="133"/>
      <c r="B995" s="133"/>
      <c r="C995" s="133"/>
      <c r="D995" s="133"/>
      <c r="E995" s="133"/>
      <c r="F995" s="133"/>
      <c r="G995" s="133"/>
      <c r="H995" s="133"/>
      <c r="I995" s="133"/>
      <c r="J995" s="133"/>
      <c r="K995" s="133"/>
      <c r="L995" s="94"/>
      <c r="M995" s="133"/>
      <c r="N995" s="133"/>
      <c r="O995" s="133"/>
      <c r="P995" s="133"/>
      <c r="Q995" s="133"/>
      <c r="R995" s="133"/>
      <c r="S995" s="133"/>
      <c r="T995" s="133"/>
      <c r="U995" s="133"/>
      <c r="V995" s="133"/>
      <c r="W995" s="133"/>
      <c r="X995" s="133"/>
      <c r="Y995" s="133"/>
      <c r="Z995" s="133"/>
    </row>
    <row r="996" spans="1:26" ht="12.75" customHeight="1">
      <c r="A996" s="133"/>
      <c r="B996" s="133"/>
      <c r="C996" s="133"/>
      <c r="D996" s="133"/>
      <c r="E996" s="133"/>
      <c r="F996" s="133"/>
      <c r="G996" s="133"/>
      <c r="H996" s="133"/>
      <c r="I996" s="133"/>
      <c r="J996" s="133"/>
      <c r="K996" s="133"/>
      <c r="L996" s="94"/>
      <c r="M996" s="133"/>
      <c r="N996" s="133"/>
      <c r="O996" s="133"/>
      <c r="P996" s="133"/>
      <c r="Q996" s="133"/>
      <c r="R996" s="133"/>
      <c r="S996" s="133"/>
      <c r="T996" s="133"/>
      <c r="U996" s="133"/>
      <c r="V996" s="133"/>
      <c r="W996" s="133"/>
      <c r="X996" s="133"/>
      <c r="Y996" s="133"/>
      <c r="Z996" s="133"/>
    </row>
    <row r="997" spans="1:26" ht="12.75" customHeight="1">
      <c r="A997" s="133"/>
      <c r="B997" s="133"/>
      <c r="C997" s="133"/>
      <c r="D997" s="133"/>
      <c r="E997" s="133"/>
      <c r="F997" s="133"/>
      <c r="G997" s="133"/>
      <c r="H997" s="133"/>
      <c r="I997" s="133"/>
      <c r="J997" s="133"/>
      <c r="K997" s="133"/>
      <c r="L997" s="94"/>
      <c r="M997" s="133"/>
      <c r="N997" s="133"/>
      <c r="O997" s="133"/>
      <c r="P997" s="133"/>
      <c r="Q997" s="133"/>
      <c r="R997" s="133"/>
      <c r="S997" s="133"/>
      <c r="T997" s="133"/>
      <c r="U997" s="133"/>
      <c r="V997" s="133"/>
      <c r="W997" s="133"/>
      <c r="X997" s="133"/>
      <c r="Y997" s="133"/>
      <c r="Z997" s="133"/>
    </row>
    <row r="998" spans="1:26" ht="12.75" customHeight="1">
      <c r="A998" s="133"/>
      <c r="B998" s="133"/>
      <c r="C998" s="133"/>
      <c r="D998" s="133"/>
      <c r="E998" s="133"/>
      <c r="F998" s="133"/>
      <c r="G998" s="133"/>
      <c r="H998" s="133"/>
      <c r="I998" s="133"/>
      <c r="J998" s="133"/>
      <c r="K998" s="133"/>
      <c r="L998" s="94"/>
      <c r="M998" s="133"/>
      <c r="N998" s="133"/>
      <c r="O998" s="133"/>
      <c r="P998" s="133"/>
      <c r="Q998" s="133"/>
      <c r="R998" s="133"/>
      <c r="S998" s="133"/>
      <c r="T998" s="133"/>
      <c r="U998" s="133"/>
      <c r="V998" s="133"/>
      <c r="W998" s="133"/>
      <c r="X998" s="133"/>
      <c r="Y998" s="133"/>
      <c r="Z998" s="133"/>
    </row>
    <row r="999" spans="1:26" ht="12.75" customHeight="1">
      <c r="A999" s="133"/>
      <c r="B999" s="133"/>
      <c r="C999" s="133"/>
      <c r="D999" s="133"/>
      <c r="E999" s="133"/>
      <c r="F999" s="133"/>
      <c r="G999" s="133"/>
      <c r="H999" s="133"/>
      <c r="I999" s="133"/>
      <c r="J999" s="133"/>
      <c r="K999" s="133"/>
      <c r="L999" s="94"/>
      <c r="M999" s="133"/>
      <c r="N999" s="133"/>
      <c r="O999" s="133"/>
      <c r="P999" s="133"/>
      <c r="Q999" s="133"/>
      <c r="R999" s="133"/>
      <c r="S999" s="133"/>
      <c r="T999" s="133"/>
      <c r="U999" s="133"/>
      <c r="V999" s="133"/>
      <c r="W999" s="133"/>
      <c r="X999" s="133"/>
      <c r="Y999" s="133"/>
      <c r="Z999" s="133"/>
    </row>
    <row r="1000" spans="1:26" ht="12.75" customHeight="1">
      <c r="A1000" s="133"/>
      <c r="B1000" s="133"/>
      <c r="C1000" s="133"/>
      <c r="D1000" s="133"/>
      <c r="E1000" s="133"/>
      <c r="F1000" s="133"/>
      <c r="G1000" s="133"/>
      <c r="H1000" s="133"/>
      <c r="I1000" s="133"/>
      <c r="J1000" s="133"/>
      <c r="K1000" s="133"/>
      <c r="L1000" s="94"/>
      <c r="M1000" s="133"/>
      <c r="N1000" s="133"/>
      <c r="O1000" s="133"/>
      <c r="P1000" s="133"/>
      <c r="Q1000" s="133"/>
      <c r="R1000" s="133"/>
      <c r="S1000" s="133"/>
      <c r="T1000" s="133"/>
      <c r="U1000" s="133"/>
      <c r="V1000" s="133"/>
      <c r="W1000" s="133"/>
      <c r="X1000" s="133"/>
      <c r="Y1000" s="133"/>
      <c r="Z1000" s="133"/>
    </row>
  </sheetData>
  <pageMargins left="0.7109375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10" workbookViewId="0">
      <selection activeCell="B23" sqref="B23:D30"/>
    </sheetView>
  </sheetViews>
  <sheetFormatPr baseColWidth="10" defaultColWidth="14.42578125" defaultRowHeight="15" customHeight="1"/>
  <cols>
    <col min="1" max="1" width="45.28515625" style="428" customWidth="1"/>
    <col min="2" max="4" width="10.5703125" style="428" customWidth="1"/>
    <col min="5" max="5" width="37.7109375" style="428" customWidth="1"/>
    <col min="6" max="6" width="4.7109375" style="428" customWidth="1"/>
    <col min="7" max="7" width="6.7109375" style="428" customWidth="1"/>
    <col min="8" max="13" width="12.5703125" style="428" customWidth="1"/>
    <col min="14" max="14" width="31.42578125" style="428" customWidth="1"/>
    <col min="15" max="26" width="12.5703125" style="428" customWidth="1"/>
    <col min="27" max="16384" width="14.42578125" style="428"/>
  </cols>
  <sheetData>
    <row r="1" spans="1:26" ht="24.75" customHeight="1">
      <c r="A1" s="2" t="s">
        <v>6</v>
      </c>
      <c r="B1" s="18"/>
      <c r="C1" s="52"/>
      <c r="D1" s="148"/>
      <c r="E1" s="4" t="s">
        <v>0</v>
      </c>
      <c r="F1" s="5"/>
      <c r="G1" s="133"/>
      <c r="H1" s="133"/>
      <c r="I1" s="133"/>
      <c r="J1" s="133"/>
      <c r="K1" s="133"/>
      <c r="L1" s="133"/>
      <c r="M1" s="133"/>
      <c r="N1" s="5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</row>
    <row r="2" spans="1:26" ht="19.5" customHeight="1">
      <c r="A2" s="2"/>
      <c r="B2" s="18"/>
      <c r="C2" s="52"/>
      <c r="D2" s="52"/>
      <c r="E2" s="94"/>
      <c r="F2" s="94"/>
      <c r="G2" s="133"/>
      <c r="H2" s="133"/>
      <c r="I2" s="133"/>
      <c r="J2" s="133"/>
      <c r="K2" s="133"/>
      <c r="L2" s="133"/>
      <c r="M2" s="133"/>
      <c r="N2" s="94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spans="1:26" ht="18.75" customHeight="1">
      <c r="A3" s="143" t="s">
        <v>663</v>
      </c>
      <c r="B3" s="24"/>
      <c r="C3" s="94"/>
      <c r="D3" s="52"/>
      <c r="E3" s="429" t="s">
        <v>664</v>
      </c>
      <c r="F3" s="429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8.75" customHeight="1">
      <c r="A4" s="52"/>
      <c r="B4" s="52"/>
      <c r="C4" s="133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18.75" customHeight="1">
      <c r="A5" s="430"/>
      <c r="B5" s="140"/>
      <c r="C5" s="52"/>
      <c r="D5" s="140"/>
      <c r="E5" s="46"/>
      <c r="F5" s="46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13.5" customHeight="1">
      <c r="A6" s="113" t="s">
        <v>389</v>
      </c>
      <c r="B6" s="180">
        <v>2021</v>
      </c>
      <c r="C6" s="180">
        <v>2020</v>
      </c>
      <c r="D6" s="180">
        <v>2019</v>
      </c>
      <c r="E6" s="138" t="s">
        <v>390</v>
      </c>
      <c r="F6" s="46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2.75" customHeight="1">
      <c r="A7" s="128"/>
      <c r="B7" s="281"/>
      <c r="C7" s="281"/>
      <c r="D7" s="281"/>
      <c r="E7" s="138"/>
      <c r="F7" s="429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27.75" customHeight="1">
      <c r="A8" s="128" t="s">
        <v>391</v>
      </c>
      <c r="B8" s="281">
        <v>526</v>
      </c>
      <c r="C8" s="281">
        <v>907</v>
      </c>
      <c r="D8" s="281">
        <v>698</v>
      </c>
      <c r="E8" s="370" t="s">
        <v>392</v>
      </c>
      <c r="F8" s="147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7.75" customHeight="1">
      <c r="A9" s="128" t="s">
        <v>393</v>
      </c>
      <c r="B9" s="281">
        <v>3620</v>
      </c>
      <c r="C9" s="281">
        <v>1519</v>
      </c>
      <c r="D9" s="281">
        <v>2886</v>
      </c>
      <c r="E9" s="370" t="s">
        <v>394</v>
      </c>
      <c r="F9" s="147"/>
      <c r="G9" s="52"/>
      <c r="H9" s="133"/>
      <c r="I9" s="133"/>
      <c r="J9" s="133"/>
      <c r="K9" s="133"/>
      <c r="L9" s="133"/>
      <c r="M9" s="133"/>
      <c r="N9" s="94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</row>
    <row r="10" spans="1:26" ht="27.75" customHeight="1">
      <c r="A10" s="128" t="s">
        <v>395</v>
      </c>
      <c r="B10" s="281">
        <v>2144</v>
      </c>
      <c r="C10" s="281">
        <v>1606</v>
      </c>
      <c r="D10" s="281">
        <v>2077</v>
      </c>
      <c r="E10" s="370" t="s">
        <v>396</v>
      </c>
      <c r="F10" s="147"/>
      <c r="G10" s="52"/>
      <c r="H10" s="133"/>
      <c r="I10" s="133"/>
      <c r="J10" s="133"/>
      <c r="K10" s="133"/>
      <c r="L10" s="133"/>
      <c r="M10" s="133"/>
      <c r="N10" s="94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</row>
    <row r="11" spans="1:26" ht="27.75" customHeight="1">
      <c r="A11" s="128" t="s">
        <v>397</v>
      </c>
      <c r="B11" s="281">
        <v>20655</v>
      </c>
      <c r="C11" s="281">
        <v>16280</v>
      </c>
      <c r="D11" s="281">
        <v>21213</v>
      </c>
      <c r="E11" s="370" t="s">
        <v>398</v>
      </c>
      <c r="F11" s="147"/>
      <c r="G11" s="89"/>
      <c r="H11" s="133"/>
      <c r="I11" s="133"/>
      <c r="J11" s="133"/>
      <c r="K11" s="133"/>
      <c r="L11" s="133"/>
      <c r="M11" s="133"/>
      <c r="N11" s="94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</row>
    <row r="12" spans="1:26" ht="27.75" customHeight="1">
      <c r="A12" s="128" t="s">
        <v>399</v>
      </c>
      <c r="B12" s="281">
        <v>4</v>
      </c>
      <c r="C12" s="281">
        <v>55</v>
      </c>
      <c r="D12" s="281">
        <v>270</v>
      </c>
      <c r="E12" s="370" t="s">
        <v>400</v>
      </c>
      <c r="F12" s="147"/>
      <c r="G12" s="89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</row>
    <row r="13" spans="1:26" ht="27.75" customHeight="1">
      <c r="A13" s="128" t="s">
        <v>401</v>
      </c>
      <c r="B13" s="281">
        <v>8</v>
      </c>
      <c r="C13" s="281">
        <v>5</v>
      </c>
      <c r="D13" s="281">
        <v>5</v>
      </c>
      <c r="E13" s="370" t="s">
        <v>402</v>
      </c>
      <c r="F13" s="147"/>
      <c r="G13" s="2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</row>
    <row r="14" spans="1:26" ht="27.75" customHeight="1">
      <c r="A14" s="95" t="s">
        <v>403</v>
      </c>
      <c r="B14" s="26">
        <f>SUM(B8:B13)</f>
        <v>26957</v>
      </c>
      <c r="C14" s="26">
        <f>SUM(C8:C13)</f>
        <v>20372</v>
      </c>
      <c r="D14" s="26">
        <f>SUM(D8:D13)</f>
        <v>27149</v>
      </c>
      <c r="E14" s="131" t="s">
        <v>404</v>
      </c>
      <c r="F14" s="132"/>
      <c r="G14" s="28"/>
      <c r="H14" s="52"/>
      <c r="I14" s="52"/>
      <c r="J14" s="52"/>
      <c r="K14" s="52"/>
      <c r="L14" s="50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18" customHeight="1">
      <c r="A15" s="133"/>
      <c r="B15" s="39"/>
      <c r="C15" s="133"/>
      <c r="D15" s="39"/>
      <c r="E15" s="44"/>
      <c r="F15" s="44"/>
      <c r="G15" s="28"/>
      <c r="H15" s="52"/>
      <c r="I15" s="52"/>
      <c r="J15" s="52"/>
      <c r="K15" s="52"/>
      <c r="L15" s="50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19.5" customHeight="1">
      <c r="A16" s="53"/>
      <c r="B16" s="133"/>
      <c r="C16" s="133"/>
      <c r="D16" s="133"/>
      <c r="E16" s="94"/>
      <c r="F16" s="94"/>
      <c r="G16" s="133"/>
      <c r="H16" s="133"/>
      <c r="I16" s="133"/>
      <c r="J16" s="133"/>
      <c r="K16" s="133"/>
      <c r="L16" s="133"/>
      <c r="M16" s="133"/>
      <c r="N16" s="94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</row>
    <row r="17" spans="1:26" ht="21" customHeight="1">
      <c r="A17" s="143" t="s">
        <v>665</v>
      </c>
      <c r="B17" s="24"/>
      <c r="C17" s="133"/>
      <c r="D17" s="133"/>
      <c r="E17" s="429" t="s">
        <v>666</v>
      </c>
      <c r="F17" s="429"/>
      <c r="G17" s="133"/>
      <c r="H17" s="133"/>
      <c r="I17" s="133"/>
      <c r="J17" s="133"/>
      <c r="K17" s="133"/>
      <c r="L17" s="133"/>
      <c r="M17" s="133"/>
      <c r="N17" s="94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</row>
    <row r="18" spans="1:26" ht="12.75" customHeight="1">
      <c r="A18" s="143"/>
      <c r="B18" s="24"/>
      <c r="C18" s="133"/>
      <c r="D18" s="20"/>
      <c r="E18" s="429"/>
      <c r="F18" s="429"/>
      <c r="G18" s="133"/>
      <c r="H18" s="133"/>
      <c r="I18" s="133"/>
      <c r="J18" s="133"/>
      <c r="K18" s="133"/>
      <c r="L18" s="133"/>
      <c r="M18" s="133"/>
      <c r="N18" s="94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</row>
    <row r="19" spans="1:26" ht="12.75" customHeight="1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94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</row>
    <row r="20" spans="1:26" ht="12.75" customHeight="1">
      <c r="A20" s="133"/>
      <c r="B20" s="133"/>
      <c r="C20" s="133"/>
      <c r="D20" s="133"/>
      <c r="E20" s="133"/>
      <c r="F20" s="46"/>
      <c r="G20" s="133"/>
      <c r="H20" s="133"/>
      <c r="I20" s="133"/>
      <c r="J20" s="133"/>
      <c r="K20" s="133"/>
      <c r="L20" s="133"/>
      <c r="M20" s="133"/>
      <c r="N20" s="94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</row>
    <row r="21" spans="1:26" ht="12.75" customHeight="1">
      <c r="A21" s="113" t="s">
        <v>405</v>
      </c>
      <c r="B21" s="180">
        <v>2021</v>
      </c>
      <c r="C21" s="180">
        <v>2020</v>
      </c>
      <c r="D21" s="180">
        <v>2019</v>
      </c>
      <c r="E21" s="138" t="s">
        <v>406</v>
      </c>
      <c r="F21" s="46"/>
      <c r="G21" s="133"/>
      <c r="H21" s="133"/>
      <c r="I21" s="133"/>
      <c r="J21" s="133"/>
      <c r="K21" s="133"/>
      <c r="L21" s="133"/>
      <c r="M21" s="133"/>
      <c r="N21" s="94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</row>
    <row r="22" spans="1:26" ht="12.75" customHeight="1">
      <c r="A22" s="95"/>
      <c r="B22" s="128"/>
      <c r="C22" s="128"/>
      <c r="D22" s="128"/>
      <c r="E22" s="308"/>
      <c r="F22" s="25"/>
      <c r="G22" s="133"/>
      <c r="H22" s="133"/>
      <c r="I22" s="133"/>
      <c r="J22" s="133"/>
      <c r="K22" s="133"/>
      <c r="L22" s="133"/>
      <c r="M22" s="133"/>
      <c r="N22" s="94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</row>
    <row r="23" spans="1:26" ht="27.75" customHeight="1">
      <c r="A23" s="265" t="s">
        <v>407</v>
      </c>
      <c r="B23" s="281">
        <v>64472</v>
      </c>
      <c r="C23" s="281">
        <v>38497</v>
      </c>
      <c r="D23" s="281">
        <v>90095</v>
      </c>
      <c r="E23" s="314" t="s">
        <v>408</v>
      </c>
      <c r="F23" s="149"/>
      <c r="G23" s="133"/>
      <c r="H23" s="133"/>
      <c r="I23" s="133"/>
      <c r="J23" s="133"/>
      <c r="K23" s="133"/>
      <c r="L23" s="133"/>
      <c r="M23" s="133"/>
      <c r="N23" s="94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</row>
    <row r="24" spans="1:26" ht="27.75" customHeight="1">
      <c r="A24" s="265" t="s">
        <v>409</v>
      </c>
      <c r="B24" s="281"/>
      <c r="C24" s="281"/>
      <c r="D24" s="281"/>
      <c r="E24" s="314" t="s">
        <v>410</v>
      </c>
      <c r="F24" s="149"/>
      <c r="G24" s="133"/>
      <c r="H24" s="133"/>
      <c r="I24" s="133"/>
      <c r="J24" s="133"/>
      <c r="K24" s="133"/>
      <c r="L24" s="133"/>
      <c r="M24" s="133"/>
      <c r="N24" s="94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</row>
    <row r="25" spans="1:26" ht="27.75" customHeight="1">
      <c r="A25" s="265" t="s">
        <v>411</v>
      </c>
      <c r="B25" s="281">
        <v>124</v>
      </c>
      <c r="C25" s="281">
        <v>104</v>
      </c>
      <c r="D25" s="281">
        <v>193</v>
      </c>
      <c r="E25" s="314" t="s">
        <v>412</v>
      </c>
      <c r="F25" s="149"/>
      <c r="G25" s="133"/>
      <c r="H25" s="133"/>
      <c r="I25" s="133"/>
      <c r="J25" s="133"/>
      <c r="K25" s="133"/>
      <c r="L25" s="133"/>
      <c r="M25" s="133"/>
      <c r="N25" s="94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</row>
    <row r="26" spans="1:26" ht="27.75" customHeight="1">
      <c r="A26" s="265" t="s">
        <v>413</v>
      </c>
      <c r="B26" s="281">
        <v>130</v>
      </c>
      <c r="C26" s="281">
        <v>72</v>
      </c>
      <c r="D26" s="281">
        <v>373</v>
      </c>
      <c r="E26" s="314" t="s">
        <v>414</v>
      </c>
      <c r="F26" s="149"/>
      <c r="G26" s="133"/>
      <c r="H26" s="133"/>
      <c r="I26" s="133"/>
      <c r="J26" s="133"/>
      <c r="K26" s="133"/>
      <c r="L26" s="133"/>
      <c r="M26" s="133"/>
      <c r="N26" s="94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</row>
    <row r="27" spans="1:26" ht="27.75" customHeight="1">
      <c r="A27" s="265" t="s">
        <v>415</v>
      </c>
      <c r="B27" s="281">
        <v>323</v>
      </c>
      <c r="C27" s="281">
        <v>193</v>
      </c>
      <c r="D27" s="281">
        <v>415</v>
      </c>
      <c r="E27" s="314" t="s">
        <v>416</v>
      </c>
      <c r="F27" s="149"/>
      <c r="G27" s="133"/>
      <c r="H27" s="133"/>
      <c r="I27" s="133"/>
      <c r="J27" s="133"/>
      <c r="K27" s="133"/>
      <c r="L27" s="133"/>
      <c r="M27" s="133"/>
      <c r="N27" s="94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</row>
    <row r="28" spans="1:26" ht="27.75" customHeight="1">
      <c r="A28" s="265" t="s">
        <v>417</v>
      </c>
      <c r="B28" s="281">
        <v>26</v>
      </c>
      <c r="C28" s="281">
        <v>16</v>
      </c>
      <c r="D28" s="281">
        <v>20</v>
      </c>
      <c r="E28" s="314" t="s">
        <v>418</v>
      </c>
      <c r="F28" s="149"/>
      <c r="G28" s="133"/>
      <c r="H28" s="133"/>
      <c r="I28" s="133"/>
      <c r="J28" s="133"/>
      <c r="K28" s="133"/>
      <c r="L28" s="133"/>
      <c r="M28" s="133"/>
      <c r="N28" s="94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</row>
    <row r="29" spans="1:26" ht="27.75" customHeight="1">
      <c r="A29" s="265" t="s">
        <v>419</v>
      </c>
      <c r="B29" s="281">
        <v>3</v>
      </c>
      <c r="C29" s="281">
        <v>2</v>
      </c>
      <c r="D29" s="281">
        <v>10</v>
      </c>
      <c r="E29" s="314" t="s">
        <v>420</v>
      </c>
      <c r="F29" s="149"/>
      <c r="G29" s="133"/>
      <c r="H29" s="133"/>
      <c r="I29" s="133"/>
      <c r="J29" s="133"/>
      <c r="K29" s="133"/>
      <c r="L29" s="133"/>
      <c r="M29" s="133"/>
      <c r="N29" s="94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</row>
    <row r="30" spans="1:26" ht="27.75" customHeight="1">
      <c r="A30" s="262" t="s">
        <v>209</v>
      </c>
      <c r="B30" s="26">
        <f>SUM(B23:B29)</f>
        <v>65078</v>
      </c>
      <c r="C30" s="26">
        <f>SUM(C23:C29)</f>
        <v>38884</v>
      </c>
      <c r="D30" s="26">
        <f>SUM(D23:D29)</f>
        <v>91106</v>
      </c>
      <c r="E30" s="308" t="s">
        <v>7</v>
      </c>
      <c r="F30" s="150"/>
      <c r="G30" s="133"/>
      <c r="H30" s="133"/>
      <c r="I30" s="133"/>
      <c r="J30" s="133"/>
      <c r="K30" s="133"/>
      <c r="L30" s="133"/>
      <c r="M30" s="133"/>
      <c r="N30" s="94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 spans="1:26" ht="12.75" customHeight="1">
      <c r="A31" s="53"/>
      <c r="B31" s="39"/>
      <c r="C31" s="133"/>
      <c r="D31" s="133"/>
      <c r="E31" s="94"/>
      <c r="F31" s="94"/>
      <c r="G31" s="133"/>
      <c r="H31" s="133"/>
      <c r="I31" s="133"/>
      <c r="J31" s="133"/>
      <c r="K31" s="133"/>
      <c r="L31" s="133"/>
      <c r="M31" s="133"/>
      <c r="N31" s="94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</row>
    <row r="32" spans="1:26" ht="12.75" customHeight="1">
      <c r="A32" s="53"/>
      <c r="B32" s="133"/>
      <c r="C32" s="133"/>
      <c r="D32" s="133"/>
      <c r="E32" s="94"/>
      <c r="F32" s="94"/>
      <c r="G32" s="133"/>
      <c r="H32" s="133"/>
      <c r="I32" s="133"/>
      <c r="J32" s="133"/>
      <c r="K32" s="133"/>
      <c r="L32" s="133"/>
      <c r="M32" s="133"/>
      <c r="N32" s="94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</row>
    <row r="33" spans="1:26" ht="12.75" customHeight="1">
      <c r="A33" s="148"/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</row>
    <row r="34" spans="1:26" ht="12.75" customHeight="1">
      <c r="A34" s="56"/>
      <c r="B34" s="35"/>
      <c r="C34" s="35"/>
      <c r="D34" s="35"/>
      <c r="E34" s="56"/>
      <c r="F34" s="56"/>
      <c r="G34" s="56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</row>
    <row r="35" spans="1:26" ht="12.75" customHeight="1">
      <c r="A35" s="148"/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</row>
    <row r="36" spans="1:26" ht="12.75" customHeight="1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94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</row>
    <row r="37" spans="1:26" ht="12.75" customHeight="1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94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</row>
    <row r="38" spans="1:26" ht="12.75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94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</row>
    <row r="39" spans="1:26" ht="12.75" customHeight="1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94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</row>
    <row r="40" spans="1:26" ht="12.75" customHeight="1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94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</row>
    <row r="41" spans="1:26" ht="12.75" customHeight="1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94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</row>
    <row r="42" spans="1:26" ht="12.75" customHeight="1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94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</row>
    <row r="43" spans="1:26" ht="12.7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94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</row>
    <row r="44" spans="1:26" ht="106.5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94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</row>
    <row r="45" spans="1:26" ht="12.75" customHeight="1">
      <c r="A45" s="434" t="s">
        <v>511</v>
      </c>
      <c r="B45" s="80"/>
      <c r="C45" s="148"/>
      <c r="D45" s="148"/>
      <c r="E45" s="435" t="s">
        <v>512</v>
      </c>
      <c r="F45" s="112"/>
      <c r="G45" s="133"/>
      <c r="H45" s="133"/>
      <c r="I45" s="133"/>
      <c r="J45" s="133"/>
      <c r="K45" s="133"/>
      <c r="L45" s="133"/>
      <c r="M45" s="133"/>
      <c r="N45" s="94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</row>
    <row r="46" spans="1:26" ht="12.75" customHeight="1">
      <c r="A46" s="56"/>
      <c r="B46" s="35"/>
      <c r="C46" s="35"/>
      <c r="D46" s="35"/>
      <c r="E46" s="56"/>
      <c r="F46" s="56"/>
      <c r="G46" s="133"/>
      <c r="H46" s="133"/>
      <c r="I46" s="133"/>
      <c r="J46" s="133"/>
      <c r="K46" s="133"/>
      <c r="L46" s="133"/>
      <c r="M46" s="133"/>
      <c r="N46" s="94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</row>
    <row r="47" spans="1:26" ht="12.75" customHeight="1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94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</row>
    <row r="48" spans="1:26" ht="12.75" customHeight="1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94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</row>
    <row r="49" spans="1:26" ht="12.75" customHeight="1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94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</row>
    <row r="50" spans="1:26" ht="12.75" customHeight="1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94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</row>
    <row r="51" spans="1:26" ht="12.75" customHeight="1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94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</row>
    <row r="52" spans="1:26" ht="12.75" customHeight="1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94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</row>
    <row r="53" spans="1:26" ht="12.75" customHeight="1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94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</row>
    <row r="54" spans="1:26" ht="12.75" customHeight="1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94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</row>
    <row r="55" spans="1:26" ht="12.75" customHeight="1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94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</row>
    <row r="56" spans="1:26" ht="12.75" customHeight="1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94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</row>
    <row r="57" spans="1:26" ht="12.75" customHeight="1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94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</row>
    <row r="58" spans="1:26" ht="12.75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94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</row>
    <row r="59" spans="1:26" ht="12.75" customHeight="1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94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</row>
    <row r="60" spans="1:26" ht="12.75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94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</row>
    <row r="61" spans="1:26" ht="12.75" customHeight="1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94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</row>
    <row r="62" spans="1:26" ht="12.75" customHeight="1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94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</row>
    <row r="63" spans="1:26" ht="12.75" customHeight="1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94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</row>
    <row r="64" spans="1:26" ht="12.75" customHeight="1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94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</row>
    <row r="65" spans="1:26" ht="12.75" customHeight="1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94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</row>
    <row r="66" spans="1:26" ht="12.75" customHeight="1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94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</row>
    <row r="67" spans="1:26" ht="12.75" customHeight="1">
      <c r="A67" s="133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94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</row>
    <row r="68" spans="1:26" ht="12.75" customHeight="1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94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</row>
    <row r="69" spans="1:26" ht="12.75" customHeight="1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94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</row>
    <row r="70" spans="1:26" ht="12.75" customHeight="1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94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</row>
    <row r="71" spans="1:26" ht="12.75" customHeight="1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94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</row>
    <row r="72" spans="1:26" ht="12.75" customHeight="1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94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</row>
    <row r="73" spans="1:26" ht="12.75" customHeight="1">
      <c r="A73" s="133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94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</row>
    <row r="74" spans="1:26" ht="12.75" customHeight="1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94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</row>
    <row r="75" spans="1:26" ht="12.75" customHeight="1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94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</row>
    <row r="76" spans="1:26" ht="12.75" customHeight="1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94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</row>
    <row r="77" spans="1:26" ht="12.75" customHeight="1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94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</row>
    <row r="78" spans="1:26" ht="12.75" customHeight="1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94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</row>
    <row r="79" spans="1:26" ht="12.75" customHeight="1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94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</row>
    <row r="80" spans="1:26" ht="12.75" customHeight="1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94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</row>
    <row r="81" spans="1:26" ht="12.75" customHeight="1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94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</row>
    <row r="82" spans="1:26" ht="12.75" customHeight="1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94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</row>
    <row r="83" spans="1:26" ht="12.75" customHeight="1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94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</row>
    <row r="84" spans="1:26" ht="12.75" customHeight="1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94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</row>
    <row r="85" spans="1:26" ht="12.75" customHeight="1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94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</row>
    <row r="86" spans="1:26" ht="12.75" customHeight="1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94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</row>
    <row r="87" spans="1:26" ht="12.75" customHeight="1">
      <c r="A87" s="133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94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</row>
    <row r="88" spans="1:26" ht="12.75" customHeight="1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94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</row>
    <row r="89" spans="1:26" ht="12.75" customHeight="1">
      <c r="A89" s="133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94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</row>
    <row r="90" spans="1:26" ht="12.75" customHeight="1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94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</row>
    <row r="91" spans="1:26" ht="12.75" customHeight="1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94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</row>
    <row r="92" spans="1:26" ht="12.75" customHeight="1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94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</row>
    <row r="93" spans="1:26" ht="12.75" customHeight="1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94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</row>
    <row r="94" spans="1:26" ht="12.75" customHeight="1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94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</row>
    <row r="95" spans="1:26" ht="12.75" customHeight="1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94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</row>
    <row r="96" spans="1:26" ht="12.75" customHeight="1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94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</row>
    <row r="97" spans="1:26" ht="12.75" customHeight="1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94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</row>
    <row r="98" spans="1:26" ht="12.75" customHeight="1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94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</row>
    <row r="99" spans="1:26" ht="12.75" customHeight="1">
      <c r="A99" s="133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94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</row>
    <row r="100" spans="1:26" ht="12.75" customHeight="1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94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</row>
    <row r="101" spans="1:26" ht="12.75" customHeight="1">
      <c r="A101" s="133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94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</row>
    <row r="102" spans="1:26" ht="12.75" customHeight="1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94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</row>
    <row r="103" spans="1:26" ht="12.75" customHeight="1">
      <c r="A103" s="133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94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</row>
    <row r="104" spans="1:26" ht="12.75" customHeight="1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94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</row>
    <row r="105" spans="1:26" ht="12.75" customHeight="1">
      <c r="A105" s="133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94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</row>
    <row r="106" spans="1:26" ht="12.75" customHeight="1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94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</row>
    <row r="107" spans="1:26" ht="12.75" customHeight="1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94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</row>
    <row r="108" spans="1:26" ht="12.75" customHeight="1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94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</row>
    <row r="109" spans="1:26" ht="12.75" customHeight="1">
      <c r="A109" s="133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94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</row>
    <row r="110" spans="1:26" ht="12.75" customHeight="1">
      <c r="A110" s="133"/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94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</row>
    <row r="111" spans="1:26" ht="12.75" customHeight="1">
      <c r="A111" s="133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94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</row>
    <row r="112" spans="1:26" ht="12.75" customHeight="1">
      <c r="A112" s="133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94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</row>
    <row r="113" spans="1:26" ht="12.75" customHeight="1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94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</row>
    <row r="114" spans="1:26" ht="12.75" customHeight="1">
      <c r="A114" s="133"/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94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</row>
    <row r="115" spans="1:26" ht="12.75" customHeight="1">
      <c r="A115" s="133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94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</row>
    <row r="116" spans="1:26" ht="12.75" customHeight="1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94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</row>
    <row r="117" spans="1:26" ht="12.75" customHeight="1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94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</row>
    <row r="118" spans="1:26" ht="12.75" customHeight="1">
      <c r="A118" s="133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94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</row>
    <row r="119" spans="1:26" ht="12.75" customHeight="1">
      <c r="A119" s="133"/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94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</row>
    <row r="120" spans="1:26" ht="12.75" customHeight="1">
      <c r="A120" s="133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94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</row>
    <row r="121" spans="1:26" ht="12.75" customHeight="1">
      <c r="A121" s="133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94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</row>
    <row r="122" spans="1:26" ht="12.75" customHeight="1">
      <c r="A122" s="133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94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</row>
    <row r="123" spans="1:26" ht="12.75" customHeight="1">
      <c r="A123" s="133"/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94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</row>
    <row r="124" spans="1:26" ht="12.75" customHeight="1">
      <c r="A124" s="133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94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</row>
    <row r="125" spans="1:26" ht="12.75" customHeight="1">
      <c r="A125" s="133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94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</row>
    <row r="126" spans="1:26" ht="12.75" customHeight="1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94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</row>
    <row r="127" spans="1:26" ht="12.75" customHeight="1">
      <c r="A127" s="133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94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</row>
    <row r="128" spans="1:26" ht="12.75" customHeight="1">
      <c r="A128" s="133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94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</row>
    <row r="129" spans="1:26" ht="12.75" customHeight="1">
      <c r="A129" s="133"/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94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</row>
    <row r="130" spans="1:26" ht="12.75" customHeight="1">
      <c r="A130" s="133"/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94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</row>
    <row r="131" spans="1:26" ht="12.75" customHeight="1">
      <c r="A131" s="133"/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94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</row>
    <row r="132" spans="1:26" ht="12.75" customHeight="1">
      <c r="A132" s="133"/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94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</row>
    <row r="133" spans="1:26" ht="12.75" customHeight="1">
      <c r="A133" s="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94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</row>
    <row r="134" spans="1:26" ht="12.75" customHeight="1">
      <c r="A134" s="133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94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</row>
    <row r="135" spans="1:26" ht="12.75" customHeight="1">
      <c r="A135" s="133"/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94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</row>
    <row r="136" spans="1:26" ht="12.75" customHeight="1">
      <c r="A136" s="133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94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</row>
    <row r="137" spans="1:26" ht="12.75" customHeight="1">
      <c r="A137" s="133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94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</row>
    <row r="138" spans="1:26" ht="12.75" customHeight="1">
      <c r="A138" s="133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94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</row>
    <row r="139" spans="1:26" ht="12.75" customHeight="1">
      <c r="A139" s="133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94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</row>
    <row r="140" spans="1:26" ht="12.75" customHeight="1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94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</row>
    <row r="141" spans="1:26" ht="12.75" customHeight="1">
      <c r="A141" s="133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94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</row>
    <row r="142" spans="1:26" ht="12.75" customHeight="1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94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</row>
    <row r="143" spans="1:26" ht="12.75" customHeight="1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94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</row>
    <row r="144" spans="1:26" ht="12.75" customHeight="1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94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</row>
    <row r="145" spans="1:26" ht="12.75" customHeight="1">
      <c r="A145" s="133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94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</row>
    <row r="146" spans="1:26" ht="12.75" customHeight="1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94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</row>
    <row r="147" spans="1:26" ht="12.75" customHeight="1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94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</row>
    <row r="148" spans="1:26" ht="12.75" customHeight="1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94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</row>
    <row r="149" spans="1:26" ht="12.75" customHeight="1">
      <c r="A149" s="133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94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</row>
    <row r="150" spans="1:26" ht="12.75" customHeight="1">
      <c r="A150" s="133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94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</row>
    <row r="151" spans="1:26" ht="12.75" customHeight="1">
      <c r="A151" s="133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94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</row>
    <row r="152" spans="1:26" ht="12.75" customHeight="1">
      <c r="A152" s="133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94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</row>
    <row r="153" spans="1:26" ht="12.75" customHeight="1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94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</row>
    <row r="154" spans="1:26" ht="12.75" customHeight="1">
      <c r="A154" s="133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94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</row>
    <row r="155" spans="1:26" ht="12.75" customHeight="1">
      <c r="A155" s="133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94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</row>
    <row r="156" spans="1:26" ht="12.75" customHeight="1">
      <c r="A156" s="133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94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</row>
    <row r="157" spans="1:26" ht="12.75" customHeight="1">
      <c r="A157" s="133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94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</row>
    <row r="158" spans="1:26" ht="12.75" customHeight="1">
      <c r="A158" s="133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94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</row>
    <row r="159" spans="1:26" ht="12.75" customHeight="1">
      <c r="A159" s="133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94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</row>
    <row r="160" spans="1:26" ht="12.75" customHeight="1">
      <c r="A160" s="133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94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</row>
    <row r="161" spans="1:26" ht="12.75" customHeight="1">
      <c r="A161" s="133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94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</row>
    <row r="162" spans="1:26" ht="12.75" customHeight="1">
      <c r="A162" s="133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94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</row>
    <row r="163" spans="1:26" ht="12.75" customHeight="1">
      <c r="A163" s="133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94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</row>
    <row r="164" spans="1:26" ht="12.75" customHeight="1">
      <c r="A164" s="133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94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</row>
    <row r="165" spans="1:26" ht="12.75" customHeight="1">
      <c r="A165" s="133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94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</row>
    <row r="166" spans="1:26" ht="12.75" customHeight="1">
      <c r="A166" s="133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94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</row>
    <row r="167" spans="1:26" ht="12.75" customHeight="1">
      <c r="A167" s="133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94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</row>
    <row r="168" spans="1:26" ht="12.75" customHeight="1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94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</row>
    <row r="169" spans="1:26" ht="12.75" customHeight="1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94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</row>
    <row r="170" spans="1:26" ht="12.75" customHeight="1">
      <c r="A170" s="133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94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</row>
    <row r="171" spans="1:26" ht="12.75" customHeight="1">
      <c r="A171" s="133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94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</row>
    <row r="172" spans="1:26" ht="12.75" customHeight="1">
      <c r="A172" s="133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94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</row>
    <row r="173" spans="1:26" ht="12.75" customHeight="1">
      <c r="A173" s="133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94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</row>
    <row r="174" spans="1:26" ht="12.75" customHeight="1">
      <c r="A174" s="133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94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</row>
    <row r="175" spans="1:26" ht="12.75" customHeight="1">
      <c r="A175" s="133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94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</row>
    <row r="176" spans="1:26" ht="12.75" customHeight="1">
      <c r="A176" s="133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94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</row>
    <row r="177" spans="1:26" ht="12.75" customHeight="1">
      <c r="A177" s="133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94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</row>
    <row r="178" spans="1:26" ht="12.75" customHeight="1">
      <c r="A178" s="133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94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</row>
    <row r="179" spans="1:26" ht="12.75" customHeight="1">
      <c r="A179" s="133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94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</row>
    <row r="180" spans="1:26" ht="12.75" customHeight="1">
      <c r="A180" s="133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94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</row>
    <row r="181" spans="1:26" ht="12.75" customHeight="1">
      <c r="A181" s="133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94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</row>
    <row r="182" spans="1:26" ht="12.75" customHeight="1">
      <c r="A182" s="133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94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</row>
    <row r="183" spans="1:26" ht="12.75" customHeight="1">
      <c r="A183" s="133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94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</row>
    <row r="184" spans="1:26" ht="12.75" customHeight="1">
      <c r="A184" s="133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94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</row>
    <row r="185" spans="1:26" ht="12.75" customHeight="1">
      <c r="A185" s="133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94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</row>
    <row r="186" spans="1:26" ht="12.75" customHeight="1">
      <c r="A186" s="133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94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</row>
    <row r="187" spans="1:26" ht="12.75" customHeight="1">
      <c r="A187" s="133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94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</row>
    <row r="188" spans="1:26" ht="12.75" customHeight="1">
      <c r="A188" s="133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94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</row>
    <row r="189" spans="1:26" ht="12.75" customHeight="1">
      <c r="A189" s="133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94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</row>
    <row r="190" spans="1:26" ht="12.75" customHeight="1">
      <c r="A190" s="133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94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</row>
    <row r="191" spans="1:26" ht="12.75" customHeight="1">
      <c r="A191" s="133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94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</row>
    <row r="192" spans="1:26" ht="12.75" customHeight="1">
      <c r="A192" s="133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94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</row>
    <row r="193" spans="1:26" ht="12.75" customHeight="1">
      <c r="A193" s="133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94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</row>
    <row r="194" spans="1:26" ht="12.75" customHeight="1">
      <c r="A194" s="133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94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</row>
    <row r="195" spans="1:26" ht="12.75" customHeight="1">
      <c r="A195" s="133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94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</row>
    <row r="196" spans="1:26" ht="12.75" customHeight="1">
      <c r="A196" s="133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94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</row>
    <row r="197" spans="1:26" ht="12.75" customHeight="1">
      <c r="A197" s="133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94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</row>
    <row r="198" spans="1:26" ht="12.75" customHeight="1">
      <c r="A198" s="133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94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</row>
    <row r="199" spans="1:26" ht="12.75" customHeight="1">
      <c r="A199" s="133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94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</row>
    <row r="200" spans="1:26" ht="12.75" customHeight="1">
      <c r="A200" s="133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94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</row>
    <row r="201" spans="1:26" ht="12.75" customHeight="1">
      <c r="A201" s="133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94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</row>
    <row r="202" spans="1:26" ht="12.75" customHeight="1">
      <c r="A202" s="133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94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</row>
    <row r="203" spans="1:26" ht="12.75" customHeight="1">
      <c r="A203" s="133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94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</row>
    <row r="204" spans="1:26" ht="12.75" customHeight="1">
      <c r="A204" s="133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94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</row>
    <row r="205" spans="1:26" ht="12.75" customHeight="1">
      <c r="A205" s="133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94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</row>
    <row r="206" spans="1:26" ht="12.75" customHeight="1">
      <c r="A206" s="133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94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</row>
    <row r="207" spans="1:26" ht="12.75" customHeight="1">
      <c r="A207" s="133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94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</row>
    <row r="208" spans="1:26" ht="12.75" customHeight="1">
      <c r="A208" s="133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94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</row>
    <row r="209" spans="1:26" ht="12.75" customHeight="1">
      <c r="A209" s="133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94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</row>
    <row r="210" spans="1:26" ht="12.75" customHeight="1">
      <c r="A210" s="133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94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</row>
    <row r="211" spans="1:26" ht="12.75" customHeight="1">
      <c r="A211" s="133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94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</row>
    <row r="212" spans="1:26" ht="12.75" customHeight="1">
      <c r="A212" s="133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94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</row>
    <row r="213" spans="1:26" ht="12.75" customHeight="1">
      <c r="A213" s="133"/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94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</row>
    <row r="214" spans="1:26" ht="12.75" customHeight="1">
      <c r="A214" s="133"/>
      <c r="B214" s="133"/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94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</row>
    <row r="215" spans="1:26" ht="12.75" customHeight="1">
      <c r="A215" s="133"/>
      <c r="B215" s="133"/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94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</row>
    <row r="216" spans="1:26" ht="12.75" customHeight="1">
      <c r="A216" s="133"/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94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</row>
    <row r="217" spans="1:26" ht="12.75" customHeight="1">
      <c r="A217" s="133"/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N217" s="94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</row>
    <row r="218" spans="1:26" ht="12.75" customHeight="1">
      <c r="A218" s="133"/>
      <c r="B218" s="133"/>
      <c r="C218" s="133"/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94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</row>
    <row r="219" spans="1:26" ht="12.75" customHeight="1">
      <c r="A219" s="133"/>
      <c r="B219" s="133"/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94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</row>
    <row r="220" spans="1:26" ht="12.75" customHeight="1">
      <c r="A220" s="133"/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94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</row>
    <row r="221" spans="1:26" ht="12.75" customHeight="1">
      <c r="A221" s="133"/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94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</row>
    <row r="222" spans="1:26" ht="12.75" customHeight="1">
      <c r="A222" s="133"/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94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</row>
    <row r="223" spans="1:26" ht="12.75" customHeight="1">
      <c r="A223" s="133"/>
      <c r="B223" s="133"/>
      <c r="C223" s="133"/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  <c r="N223" s="94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</row>
    <row r="224" spans="1:26" ht="12.75" customHeight="1">
      <c r="A224" s="133"/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94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</row>
    <row r="225" spans="1:26" ht="12.75" customHeight="1">
      <c r="A225" s="133"/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94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</row>
    <row r="226" spans="1:26" ht="12.75" customHeight="1">
      <c r="A226" s="133"/>
      <c r="B226" s="133"/>
      <c r="C226" s="133"/>
      <c r="D226" s="133"/>
      <c r="E226" s="133"/>
      <c r="F226" s="133"/>
      <c r="G226" s="133"/>
      <c r="H226" s="133"/>
      <c r="I226" s="133"/>
      <c r="J226" s="133"/>
      <c r="K226" s="133"/>
      <c r="L226" s="133"/>
      <c r="M226" s="133"/>
      <c r="N226" s="94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</row>
    <row r="227" spans="1:26" ht="12.75" customHeight="1">
      <c r="A227" s="133"/>
      <c r="B227" s="133"/>
      <c r="C227" s="133"/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94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</row>
    <row r="228" spans="1:26" ht="12.75" customHeight="1">
      <c r="A228" s="133"/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  <c r="N228" s="94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</row>
    <row r="229" spans="1:26" ht="12.75" customHeight="1">
      <c r="A229" s="133"/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94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</row>
    <row r="230" spans="1:26" ht="12.75" customHeight="1">
      <c r="A230" s="133"/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94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</row>
    <row r="231" spans="1:26" ht="12.75" customHeight="1">
      <c r="A231" s="133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94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</row>
    <row r="232" spans="1:26" ht="12.75" customHeight="1">
      <c r="A232" s="133"/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94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</row>
    <row r="233" spans="1:26" ht="12.75" customHeight="1">
      <c r="A233" s="133"/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94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</row>
    <row r="234" spans="1:26" ht="12.75" customHeight="1">
      <c r="A234" s="133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94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</row>
    <row r="235" spans="1:26" ht="12.75" customHeight="1">
      <c r="A235" s="133"/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94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</row>
    <row r="236" spans="1:26" ht="12.75" customHeight="1">
      <c r="A236" s="133"/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94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</row>
    <row r="237" spans="1:26" ht="12.75" customHeight="1">
      <c r="A237" s="133"/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94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</row>
    <row r="238" spans="1:26" ht="12.75" customHeight="1">
      <c r="A238" s="133"/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94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</row>
    <row r="239" spans="1:26" ht="12.75" customHeight="1">
      <c r="A239" s="133"/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94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</row>
    <row r="240" spans="1:26" ht="12.75" customHeight="1">
      <c r="A240" s="133"/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94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</row>
    <row r="241" spans="1:26" ht="12.75" customHeight="1">
      <c r="A241" s="133"/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94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</row>
    <row r="242" spans="1:26" ht="12.75" customHeight="1">
      <c r="A242" s="133"/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94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</row>
    <row r="243" spans="1:26" ht="12.75" customHeight="1">
      <c r="A243" s="133"/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94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</row>
    <row r="244" spans="1:26" ht="12.75" customHeight="1">
      <c r="A244" s="133"/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94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</row>
    <row r="245" spans="1:26" ht="12.75" customHeight="1">
      <c r="A245" s="133"/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94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</row>
    <row r="246" spans="1:26" ht="12.75" customHeight="1">
      <c r="A246" s="133"/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94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</row>
    <row r="247" spans="1:26" ht="12.75" customHeight="1">
      <c r="A247" s="133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94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</row>
    <row r="248" spans="1:26" ht="12.75" customHeight="1">
      <c r="A248" s="133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94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</row>
    <row r="249" spans="1:26" ht="12.75" customHeight="1">
      <c r="A249" s="133"/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94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</row>
    <row r="250" spans="1:26" ht="12.75" customHeight="1">
      <c r="A250" s="133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94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</row>
    <row r="251" spans="1:26" ht="12.75" customHeight="1">
      <c r="A251" s="133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94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</row>
    <row r="252" spans="1:26" ht="12.75" customHeight="1">
      <c r="A252" s="133"/>
      <c r="B252" s="133"/>
      <c r="C252" s="133"/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94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</row>
    <row r="253" spans="1:26" ht="12.75" customHeight="1">
      <c r="A253" s="133"/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94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</row>
    <row r="254" spans="1:26" ht="12.75" customHeight="1">
      <c r="A254" s="133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94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</row>
    <row r="255" spans="1:26" ht="12.75" customHeight="1">
      <c r="A255" s="133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94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</row>
    <row r="256" spans="1:26" ht="12.75" customHeight="1">
      <c r="A256" s="133"/>
      <c r="B256" s="133"/>
      <c r="C256" s="1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94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</row>
    <row r="257" spans="1:26" ht="12.75" customHeight="1">
      <c r="A257" s="133"/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94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</row>
    <row r="258" spans="1:26" ht="12.75" customHeight="1">
      <c r="A258" s="133"/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94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</row>
    <row r="259" spans="1:26" ht="12.75" customHeight="1">
      <c r="A259" s="133"/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94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</row>
    <row r="260" spans="1:26" ht="12.75" customHeight="1">
      <c r="A260" s="133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94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</row>
    <row r="261" spans="1:26" ht="12.75" customHeight="1">
      <c r="A261" s="133"/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94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</row>
    <row r="262" spans="1:26" ht="12.75" customHeight="1">
      <c r="A262" s="133"/>
      <c r="B262" s="133"/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94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</row>
    <row r="263" spans="1:26" ht="12.75" customHeight="1">
      <c r="A263" s="133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94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</row>
    <row r="264" spans="1:26" ht="12.75" customHeight="1">
      <c r="A264" s="133"/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94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</row>
    <row r="265" spans="1:26" ht="12.75" customHeight="1">
      <c r="A265" s="133"/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94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</row>
    <row r="266" spans="1:26" ht="12.75" customHeight="1">
      <c r="A266" s="133"/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94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</row>
    <row r="267" spans="1:26" ht="12.75" customHeight="1">
      <c r="A267" s="133"/>
      <c r="B267" s="133"/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94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</row>
    <row r="268" spans="1:26" ht="12.75" customHeight="1">
      <c r="A268" s="133"/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94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</row>
    <row r="269" spans="1:26" ht="12.75" customHeight="1">
      <c r="A269" s="133"/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94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</row>
    <row r="270" spans="1:26" ht="12.75" customHeight="1">
      <c r="A270" s="133"/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94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</row>
    <row r="271" spans="1:26" ht="12.75" customHeight="1">
      <c r="A271" s="133"/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94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</row>
    <row r="272" spans="1:26" ht="12.75" customHeight="1">
      <c r="A272" s="133"/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94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</row>
    <row r="273" spans="1:26" ht="12.75" customHeight="1">
      <c r="A273" s="133"/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94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</row>
    <row r="274" spans="1:26" ht="12.75" customHeight="1">
      <c r="A274" s="133"/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94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</row>
    <row r="275" spans="1:26" ht="12.75" customHeight="1">
      <c r="A275" s="133"/>
      <c r="B275" s="133"/>
      <c r="C275" s="133"/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94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</row>
    <row r="276" spans="1:26" ht="12.75" customHeight="1">
      <c r="A276" s="133"/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94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</row>
    <row r="277" spans="1:26" ht="12.75" customHeight="1">
      <c r="A277" s="133"/>
      <c r="B277" s="133"/>
      <c r="C277" s="133"/>
      <c r="D277" s="133"/>
      <c r="E277" s="133"/>
      <c r="F277" s="133"/>
      <c r="G277" s="133"/>
      <c r="H277" s="133"/>
      <c r="I277" s="133"/>
      <c r="J277" s="133"/>
      <c r="K277" s="133"/>
      <c r="L277" s="133"/>
      <c r="M277" s="133"/>
      <c r="N277" s="94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</row>
    <row r="278" spans="1:26" ht="12.75" customHeight="1">
      <c r="A278" s="133"/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94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</row>
    <row r="279" spans="1:26" ht="12.75" customHeight="1">
      <c r="A279" s="133"/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94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</row>
    <row r="280" spans="1:26" ht="12.75" customHeight="1">
      <c r="A280" s="133"/>
      <c r="B280" s="133"/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94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</row>
    <row r="281" spans="1:26" ht="12.75" customHeight="1">
      <c r="A281" s="133"/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94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</row>
    <row r="282" spans="1:26" ht="12.75" customHeight="1">
      <c r="A282" s="133"/>
      <c r="B282" s="133"/>
      <c r="C282" s="133"/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94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</row>
    <row r="283" spans="1:26" ht="12.75" customHeight="1">
      <c r="A283" s="133"/>
      <c r="B283" s="133"/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94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</row>
    <row r="284" spans="1:26" ht="12.75" customHeight="1">
      <c r="A284" s="133"/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94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</row>
    <row r="285" spans="1:26" ht="12.75" customHeight="1">
      <c r="A285" s="133"/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94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</row>
    <row r="286" spans="1:26" ht="12.75" customHeight="1">
      <c r="A286" s="133"/>
      <c r="B286" s="133"/>
      <c r="C286" s="133"/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94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</row>
    <row r="287" spans="1:26" ht="12.75" customHeight="1">
      <c r="A287" s="133"/>
      <c r="B287" s="133"/>
      <c r="C287" s="133"/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94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</row>
    <row r="288" spans="1:26" ht="12.75" customHeight="1">
      <c r="A288" s="133"/>
      <c r="B288" s="133"/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94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</row>
    <row r="289" spans="1:26" ht="12.75" customHeight="1">
      <c r="A289" s="133"/>
      <c r="B289" s="133"/>
      <c r="C289" s="133"/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94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</row>
    <row r="290" spans="1:26" ht="12.75" customHeight="1">
      <c r="A290" s="133"/>
      <c r="B290" s="133"/>
      <c r="C290" s="133"/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94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</row>
    <row r="291" spans="1:26" ht="12.75" customHeight="1">
      <c r="A291" s="133"/>
      <c r="B291" s="133"/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94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</row>
    <row r="292" spans="1:26" ht="12.75" customHeight="1">
      <c r="A292" s="133"/>
      <c r="B292" s="133"/>
      <c r="C292" s="133"/>
      <c r="D292" s="133"/>
      <c r="E292" s="133"/>
      <c r="F292" s="133"/>
      <c r="G292" s="133"/>
      <c r="H292" s="133"/>
      <c r="I292" s="133"/>
      <c r="J292" s="133"/>
      <c r="K292" s="133"/>
      <c r="L292" s="133"/>
      <c r="M292" s="133"/>
      <c r="N292" s="94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</row>
    <row r="293" spans="1:26" ht="12.75" customHeight="1">
      <c r="A293" s="133"/>
      <c r="B293" s="133"/>
      <c r="C293" s="133"/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94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</row>
    <row r="294" spans="1:26" ht="12.75" customHeight="1">
      <c r="A294" s="133"/>
      <c r="B294" s="133"/>
      <c r="C294" s="133"/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94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</row>
    <row r="295" spans="1:26" ht="12.75" customHeight="1">
      <c r="A295" s="133"/>
      <c r="B295" s="133"/>
      <c r="C295" s="133"/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94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</row>
    <row r="296" spans="1:26" ht="12.75" customHeight="1">
      <c r="A296" s="133"/>
      <c r="B296" s="133"/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94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</row>
    <row r="297" spans="1:26" ht="12.75" customHeight="1">
      <c r="A297" s="133"/>
      <c r="B297" s="133"/>
      <c r="C297" s="133"/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  <c r="N297" s="94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</row>
    <row r="298" spans="1:26" ht="12.75" customHeight="1">
      <c r="A298" s="133"/>
      <c r="B298" s="133"/>
      <c r="C298" s="133"/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94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</row>
    <row r="299" spans="1:26" ht="12.75" customHeight="1">
      <c r="A299" s="133"/>
      <c r="B299" s="133"/>
      <c r="C299" s="133"/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94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</row>
    <row r="300" spans="1:26" ht="12.75" customHeight="1">
      <c r="A300" s="133"/>
      <c r="B300" s="133"/>
      <c r="C300" s="133"/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94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</row>
    <row r="301" spans="1:26" ht="12.75" customHeight="1">
      <c r="A301" s="133"/>
      <c r="B301" s="133"/>
      <c r="C301" s="133"/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  <c r="N301" s="94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</row>
    <row r="302" spans="1:26" ht="12.75" customHeight="1">
      <c r="A302" s="133"/>
      <c r="B302" s="133"/>
      <c r="C302" s="133"/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94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</row>
    <row r="303" spans="1:26" ht="12.75" customHeight="1">
      <c r="A303" s="133"/>
      <c r="B303" s="133"/>
      <c r="C303" s="133"/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94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</row>
    <row r="304" spans="1:26" ht="12.75" customHeight="1">
      <c r="A304" s="133"/>
      <c r="B304" s="133"/>
      <c r="C304" s="133"/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94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</row>
    <row r="305" spans="1:26" ht="12.75" customHeight="1">
      <c r="A305" s="133"/>
      <c r="B305" s="133"/>
      <c r="C305" s="133"/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  <c r="N305" s="94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</row>
    <row r="306" spans="1:26" ht="12.75" customHeight="1">
      <c r="A306" s="133"/>
      <c r="B306" s="133"/>
      <c r="C306" s="133"/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94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</row>
    <row r="307" spans="1:26" ht="12.75" customHeight="1">
      <c r="A307" s="133"/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94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</row>
    <row r="308" spans="1:26" ht="12.75" customHeight="1">
      <c r="A308" s="133"/>
      <c r="B308" s="133"/>
      <c r="C308" s="133"/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94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</row>
    <row r="309" spans="1:26" ht="12.75" customHeight="1">
      <c r="A309" s="133"/>
      <c r="B309" s="133"/>
      <c r="C309" s="133"/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94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</row>
    <row r="310" spans="1:26" ht="12.75" customHeight="1">
      <c r="A310" s="133"/>
      <c r="B310" s="133"/>
      <c r="C310" s="133"/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94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</row>
    <row r="311" spans="1:26" ht="12.75" customHeight="1">
      <c r="A311" s="133"/>
      <c r="B311" s="133"/>
      <c r="C311" s="133"/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94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</row>
    <row r="312" spans="1:26" ht="12.75" customHeight="1">
      <c r="A312" s="133"/>
      <c r="B312" s="133"/>
      <c r="C312" s="133"/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  <c r="N312" s="94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</row>
    <row r="313" spans="1:26" ht="12.75" customHeight="1">
      <c r="A313" s="133"/>
      <c r="B313" s="133"/>
      <c r="C313" s="133"/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  <c r="N313" s="94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</row>
    <row r="314" spans="1:26" ht="12.75" customHeight="1">
      <c r="A314" s="133"/>
      <c r="B314" s="133"/>
      <c r="C314" s="133"/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  <c r="N314" s="94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</row>
    <row r="315" spans="1:26" ht="12.75" customHeight="1">
      <c r="A315" s="133"/>
      <c r="B315" s="133"/>
      <c r="C315" s="133"/>
      <c r="D315" s="133"/>
      <c r="E315" s="133"/>
      <c r="F315" s="133"/>
      <c r="G315" s="133"/>
      <c r="H315" s="133"/>
      <c r="I315" s="133"/>
      <c r="J315" s="133"/>
      <c r="K315" s="133"/>
      <c r="L315" s="133"/>
      <c r="M315" s="133"/>
      <c r="N315" s="94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</row>
    <row r="316" spans="1:26" ht="12.75" customHeight="1">
      <c r="A316" s="133"/>
      <c r="B316" s="133"/>
      <c r="C316" s="133"/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94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</row>
    <row r="317" spans="1:26" ht="12.75" customHeight="1">
      <c r="A317" s="133"/>
      <c r="B317" s="133"/>
      <c r="C317" s="133"/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94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</row>
    <row r="318" spans="1:26" ht="12.75" customHeight="1">
      <c r="A318" s="133"/>
      <c r="B318" s="133"/>
      <c r="C318" s="133"/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94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</row>
    <row r="319" spans="1:26" ht="12.75" customHeight="1">
      <c r="A319" s="133"/>
      <c r="B319" s="133"/>
      <c r="C319" s="133"/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94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</row>
    <row r="320" spans="1:26" ht="12.75" customHeight="1">
      <c r="A320" s="133"/>
      <c r="B320" s="133"/>
      <c r="C320" s="133"/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94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</row>
    <row r="321" spans="1:26" ht="12.75" customHeight="1">
      <c r="A321" s="133"/>
      <c r="B321" s="133"/>
      <c r="C321" s="133"/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94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</row>
    <row r="322" spans="1:26" ht="12.75" customHeight="1">
      <c r="A322" s="133"/>
      <c r="B322" s="133"/>
      <c r="C322" s="133"/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94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</row>
    <row r="323" spans="1:26" ht="12.75" customHeight="1">
      <c r="A323" s="133"/>
      <c r="B323" s="133"/>
      <c r="C323" s="133"/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94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</row>
    <row r="324" spans="1:26" ht="12.75" customHeight="1">
      <c r="A324" s="133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94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</row>
    <row r="325" spans="1:26" ht="12.75" customHeight="1">
      <c r="A325" s="133"/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94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</row>
    <row r="326" spans="1:26" ht="12.75" customHeight="1">
      <c r="A326" s="133"/>
      <c r="B326" s="133"/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94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</row>
    <row r="327" spans="1:26" ht="12.75" customHeight="1">
      <c r="A327" s="133"/>
      <c r="B327" s="133"/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94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</row>
    <row r="328" spans="1:26" ht="12.75" customHeight="1">
      <c r="A328" s="133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94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</row>
    <row r="329" spans="1:26" ht="12.75" customHeight="1">
      <c r="A329" s="133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94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</row>
    <row r="330" spans="1:26" ht="12.75" customHeight="1">
      <c r="A330" s="133"/>
      <c r="B330" s="133"/>
      <c r="C330" s="133"/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94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</row>
    <row r="331" spans="1:26" ht="12.75" customHeight="1">
      <c r="A331" s="133"/>
      <c r="B331" s="133"/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94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</row>
    <row r="332" spans="1:26" ht="12.75" customHeight="1">
      <c r="A332" s="133"/>
      <c r="B332" s="133"/>
      <c r="C332" s="133"/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94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</row>
    <row r="333" spans="1:26" ht="12.75" customHeight="1">
      <c r="A333" s="133"/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  <c r="N333" s="94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</row>
    <row r="334" spans="1:26" ht="12.75" customHeight="1">
      <c r="A334" s="133"/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94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</row>
    <row r="335" spans="1:26" ht="12.75" customHeight="1">
      <c r="A335" s="133"/>
      <c r="B335" s="133"/>
      <c r="C335" s="133"/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94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</row>
    <row r="336" spans="1:26" ht="12.75" customHeight="1">
      <c r="A336" s="133"/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94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</row>
    <row r="337" spans="1:26" ht="12.75" customHeight="1">
      <c r="A337" s="133"/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94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</row>
    <row r="338" spans="1:26" ht="12.75" customHeight="1">
      <c r="A338" s="133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94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</row>
    <row r="339" spans="1:26" ht="12.75" customHeight="1">
      <c r="A339" s="133"/>
      <c r="B339" s="133"/>
      <c r="C339" s="133"/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94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</row>
    <row r="340" spans="1:26" ht="12.75" customHeight="1">
      <c r="A340" s="133"/>
      <c r="B340" s="133"/>
      <c r="C340" s="133"/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94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</row>
    <row r="341" spans="1:26" ht="12.75" customHeight="1">
      <c r="A341" s="133"/>
      <c r="B341" s="133"/>
      <c r="C341" s="133"/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94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</row>
    <row r="342" spans="1:26" ht="12.75" customHeight="1">
      <c r="A342" s="133"/>
      <c r="B342" s="133"/>
      <c r="C342" s="133"/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94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</row>
    <row r="343" spans="1:26" ht="12.75" customHeight="1">
      <c r="A343" s="133"/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94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</row>
    <row r="344" spans="1:26" ht="12.75" customHeight="1">
      <c r="A344" s="133"/>
      <c r="B344" s="133"/>
      <c r="C344" s="133"/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94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</row>
    <row r="345" spans="1:26" ht="12.75" customHeight="1">
      <c r="A345" s="133"/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94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</row>
    <row r="346" spans="1:26" ht="12.75" customHeight="1">
      <c r="A346" s="133"/>
      <c r="B346" s="133"/>
      <c r="C346" s="133"/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94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</row>
    <row r="347" spans="1:26" ht="12.75" customHeight="1">
      <c r="A347" s="133"/>
      <c r="B347" s="133"/>
      <c r="C347" s="133"/>
      <c r="D347" s="133"/>
      <c r="E347" s="133"/>
      <c r="F347" s="133"/>
      <c r="G347" s="133"/>
      <c r="H347" s="133"/>
      <c r="I347" s="133"/>
      <c r="J347" s="133"/>
      <c r="K347" s="133"/>
      <c r="L347" s="133"/>
      <c r="M347" s="133"/>
      <c r="N347" s="94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</row>
    <row r="348" spans="1:26" ht="12.75" customHeight="1">
      <c r="A348" s="133"/>
      <c r="B348" s="133"/>
      <c r="C348" s="133"/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  <c r="N348" s="94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</row>
    <row r="349" spans="1:26" ht="12.75" customHeight="1">
      <c r="A349" s="133"/>
      <c r="B349" s="133"/>
      <c r="C349" s="133"/>
      <c r="D349" s="133"/>
      <c r="E349" s="133"/>
      <c r="F349" s="133"/>
      <c r="G349" s="133"/>
      <c r="H349" s="133"/>
      <c r="I349" s="133"/>
      <c r="J349" s="133"/>
      <c r="K349" s="133"/>
      <c r="L349" s="133"/>
      <c r="M349" s="133"/>
      <c r="N349" s="94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</row>
    <row r="350" spans="1:26" ht="12.75" customHeight="1">
      <c r="A350" s="133"/>
      <c r="B350" s="133"/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94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</row>
    <row r="351" spans="1:26" ht="12.75" customHeight="1">
      <c r="A351" s="133"/>
      <c r="B351" s="133"/>
      <c r="C351" s="133"/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94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</row>
    <row r="352" spans="1:26" ht="12.75" customHeight="1">
      <c r="A352" s="133"/>
      <c r="B352" s="133"/>
      <c r="C352" s="133"/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  <c r="N352" s="94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</row>
    <row r="353" spans="1:26" ht="12.75" customHeight="1">
      <c r="A353" s="133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  <c r="M353" s="133"/>
      <c r="N353" s="94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</row>
    <row r="354" spans="1:26" ht="12.75" customHeight="1">
      <c r="A354" s="133"/>
      <c r="B354" s="133"/>
      <c r="C354" s="133"/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94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</row>
    <row r="355" spans="1:26" ht="12.75" customHeight="1">
      <c r="A355" s="133"/>
      <c r="B355" s="133"/>
      <c r="C355" s="133"/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94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</row>
    <row r="356" spans="1:26" ht="12.75" customHeight="1">
      <c r="A356" s="133"/>
      <c r="B356" s="133"/>
      <c r="C356" s="133"/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  <c r="N356" s="94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</row>
    <row r="357" spans="1:26" ht="12.75" customHeight="1">
      <c r="A357" s="133"/>
      <c r="B357" s="133"/>
      <c r="C357" s="133"/>
      <c r="D357" s="133"/>
      <c r="E357" s="133"/>
      <c r="F357" s="133"/>
      <c r="G357" s="133"/>
      <c r="H357" s="133"/>
      <c r="I357" s="133"/>
      <c r="J357" s="133"/>
      <c r="K357" s="133"/>
      <c r="L357" s="133"/>
      <c r="M357" s="133"/>
      <c r="N357" s="94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</row>
    <row r="358" spans="1:26" ht="12.75" customHeight="1">
      <c r="A358" s="133"/>
      <c r="B358" s="133"/>
      <c r="C358" s="133"/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94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</row>
    <row r="359" spans="1:26" ht="12.75" customHeight="1">
      <c r="A359" s="133"/>
      <c r="B359" s="133"/>
      <c r="C359" s="133"/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94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</row>
    <row r="360" spans="1:26" ht="12.75" customHeight="1">
      <c r="A360" s="133"/>
      <c r="B360" s="133"/>
      <c r="C360" s="133"/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94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</row>
    <row r="361" spans="1:26" ht="12.75" customHeight="1">
      <c r="A361" s="133"/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  <c r="N361" s="94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</row>
    <row r="362" spans="1:26" ht="12.75" customHeight="1">
      <c r="A362" s="133"/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94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</row>
    <row r="363" spans="1:26" ht="12.75" customHeight="1">
      <c r="A363" s="133"/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94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</row>
    <row r="364" spans="1:26" ht="12.75" customHeight="1">
      <c r="A364" s="133"/>
      <c r="B364" s="133"/>
      <c r="C364" s="133"/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94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</row>
    <row r="365" spans="1:26" ht="12.75" customHeight="1">
      <c r="A365" s="133"/>
      <c r="B365" s="133"/>
      <c r="C365" s="133"/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94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</row>
    <row r="366" spans="1:26" ht="12.75" customHeight="1">
      <c r="A366" s="133"/>
      <c r="B366" s="133"/>
      <c r="C366" s="133"/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94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</row>
    <row r="367" spans="1:26" ht="12.75" customHeight="1">
      <c r="A367" s="133"/>
      <c r="B367" s="133"/>
      <c r="C367" s="133"/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  <c r="N367" s="94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</row>
    <row r="368" spans="1:26" ht="12.75" customHeight="1">
      <c r="A368" s="133"/>
      <c r="B368" s="133"/>
      <c r="C368" s="133"/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  <c r="N368" s="94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</row>
    <row r="369" spans="1:26" ht="12.75" customHeight="1">
      <c r="A369" s="133"/>
      <c r="B369" s="133"/>
      <c r="C369" s="133"/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94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</row>
    <row r="370" spans="1:26" ht="12.75" customHeight="1">
      <c r="A370" s="133"/>
      <c r="B370" s="133"/>
      <c r="C370" s="133"/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  <c r="N370" s="94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</row>
    <row r="371" spans="1:26" ht="12.75" customHeight="1">
      <c r="A371" s="133"/>
      <c r="B371" s="133"/>
      <c r="C371" s="133"/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94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</row>
    <row r="372" spans="1:26" ht="12.75" customHeight="1">
      <c r="A372" s="133"/>
      <c r="B372" s="133"/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94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</row>
    <row r="373" spans="1:26" ht="12.75" customHeight="1">
      <c r="A373" s="133"/>
      <c r="B373" s="133"/>
      <c r="C373" s="133"/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  <c r="N373" s="94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</row>
    <row r="374" spans="1:26" ht="12.75" customHeight="1">
      <c r="A374" s="133"/>
      <c r="B374" s="133"/>
      <c r="C374" s="133"/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94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</row>
    <row r="375" spans="1:26" ht="12.75" customHeight="1">
      <c r="A375" s="133"/>
      <c r="B375" s="133"/>
      <c r="C375" s="133"/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94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</row>
    <row r="376" spans="1:26" ht="12.75" customHeight="1">
      <c r="A376" s="133"/>
      <c r="B376" s="133"/>
      <c r="C376" s="133"/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94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</row>
    <row r="377" spans="1:26" ht="12.75" customHeight="1">
      <c r="A377" s="133"/>
      <c r="B377" s="133"/>
      <c r="C377" s="133"/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94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</row>
    <row r="378" spans="1:26" ht="12.75" customHeight="1">
      <c r="A378" s="133"/>
      <c r="B378" s="133"/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94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</row>
    <row r="379" spans="1:26" ht="12.75" customHeight="1">
      <c r="A379" s="133"/>
      <c r="B379" s="133"/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94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</row>
    <row r="380" spans="1:26" ht="12.75" customHeight="1">
      <c r="A380" s="133"/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94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</row>
    <row r="381" spans="1:26" ht="12.75" customHeight="1">
      <c r="A381" s="133"/>
      <c r="B381" s="133"/>
      <c r="C381" s="133"/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  <c r="N381" s="94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</row>
    <row r="382" spans="1:26" ht="12.75" customHeight="1">
      <c r="A382" s="133"/>
      <c r="B382" s="133"/>
      <c r="C382" s="133"/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94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</row>
    <row r="383" spans="1:26" ht="12.75" customHeight="1">
      <c r="A383" s="133"/>
      <c r="B383" s="133"/>
      <c r="C383" s="133"/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94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</row>
    <row r="384" spans="1:26" ht="12.75" customHeight="1">
      <c r="A384" s="133"/>
      <c r="B384" s="133"/>
      <c r="C384" s="133"/>
      <c r="D384" s="133"/>
      <c r="E384" s="133"/>
      <c r="F384" s="133"/>
      <c r="G384" s="133"/>
      <c r="H384" s="133"/>
      <c r="I384" s="133"/>
      <c r="J384" s="133"/>
      <c r="K384" s="133"/>
      <c r="L384" s="133"/>
      <c r="M384" s="133"/>
      <c r="N384" s="94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</row>
    <row r="385" spans="1:26" ht="12.75" customHeight="1">
      <c r="A385" s="133"/>
      <c r="B385" s="133"/>
      <c r="C385" s="133"/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94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</row>
    <row r="386" spans="1:26" ht="12.75" customHeight="1">
      <c r="A386" s="133"/>
      <c r="B386" s="133"/>
      <c r="C386" s="133"/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94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</row>
    <row r="387" spans="1:26" ht="12.75" customHeight="1">
      <c r="A387" s="133"/>
      <c r="B387" s="133"/>
      <c r="C387" s="133"/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94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</row>
    <row r="388" spans="1:26" ht="12.75" customHeight="1">
      <c r="A388" s="133"/>
      <c r="B388" s="133"/>
      <c r="C388" s="133"/>
      <c r="D388" s="133"/>
      <c r="E388" s="133"/>
      <c r="F388" s="133"/>
      <c r="G388" s="133"/>
      <c r="H388" s="133"/>
      <c r="I388" s="133"/>
      <c r="J388" s="133"/>
      <c r="K388" s="133"/>
      <c r="L388" s="133"/>
      <c r="M388" s="133"/>
      <c r="N388" s="94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</row>
    <row r="389" spans="1:26" ht="12.75" customHeight="1">
      <c r="A389" s="133"/>
      <c r="B389" s="133"/>
      <c r="C389" s="133"/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  <c r="N389" s="94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</row>
    <row r="390" spans="1:26" ht="12.75" customHeight="1">
      <c r="A390" s="133"/>
      <c r="B390" s="133"/>
      <c r="C390" s="133"/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  <c r="N390" s="94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</row>
    <row r="391" spans="1:26" ht="12.75" customHeight="1">
      <c r="A391" s="133"/>
      <c r="B391" s="133"/>
      <c r="C391" s="133"/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94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</row>
    <row r="392" spans="1:26" ht="12.75" customHeight="1">
      <c r="A392" s="133"/>
      <c r="B392" s="133"/>
      <c r="C392" s="133"/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  <c r="N392" s="94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</row>
    <row r="393" spans="1:26" ht="12.75" customHeight="1">
      <c r="A393" s="133"/>
      <c r="B393" s="133"/>
      <c r="C393" s="133"/>
      <c r="D393" s="133"/>
      <c r="E393" s="133"/>
      <c r="F393" s="133"/>
      <c r="G393" s="133"/>
      <c r="H393" s="133"/>
      <c r="I393" s="133"/>
      <c r="J393" s="133"/>
      <c r="K393" s="133"/>
      <c r="L393" s="133"/>
      <c r="M393" s="133"/>
      <c r="N393" s="94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</row>
    <row r="394" spans="1:26" ht="12.75" customHeight="1">
      <c r="A394" s="133"/>
      <c r="B394" s="133"/>
      <c r="C394" s="133"/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94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</row>
    <row r="395" spans="1:26" ht="12.75" customHeight="1">
      <c r="A395" s="133"/>
      <c r="B395" s="133"/>
      <c r="C395" s="133"/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  <c r="N395" s="94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</row>
    <row r="396" spans="1:26" ht="12.75" customHeight="1">
      <c r="A396" s="133"/>
      <c r="B396" s="133"/>
      <c r="C396" s="133"/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94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</row>
    <row r="397" spans="1:26" ht="12.75" customHeight="1">
      <c r="A397" s="133"/>
      <c r="B397" s="133"/>
      <c r="C397" s="133"/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94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</row>
    <row r="398" spans="1:26" ht="12.75" customHeight="1">
      <c r="A398" s="133"/>
      <c r="B398" s="133"/>
      <c r="C398" s="133"/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94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</row>
    <row r="399" spans="1:26" ht="12.75" customHeight="1">
      <c r="A399" s="133"/>
      <c r="B399" s="133"/>
      <c r="C399" s="133"/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94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</row>
    <row r="400" spans="1:26" ht="12.75" customHeight="1">
      <c r="A400" s="133"/>
      <c r="B400" s="133"/>
      <c r="C400" s="133"/>
      <c r="D400" s="133"/>
      <c r="E400" s="133"/>
      <c r="F400" s="133"/>
      <c r="G400" s="133"/>
      <c r="H400" s="133"/>
      <c r="I400" s="133"/>
      <c r="J400" s="133"/>
      <c r="K400" s="133"/>
      <c r="L400" s="133"/>
      <c r="M400" s="133"/>
      <c r="N400" s="94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</row>
    <row r="401" spans="1:26" ht="12.75" customHeight="1">
      <c r="A401" s="133"/>
      <c r="B401" s="133"/>
      <c r="C401" s="133"/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94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</row>
    <row r="402" spans="1:26" ht="12.75" customHeight="1">
      <c r="A402" s="133"/>
      <c r="B402" s="133"/>
      <c r="C402" s="133"/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94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</row>
    <row r="403" spans="1:26" ht="12.75" customHeight="1">
      <c r="A403" s="133"/>
      <c r="B403" s="133"/>
      <c r="C403" s="133"/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  <c r="N403" s="94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</row>
    <row r="404" spans="1:26" ht="12.75" customHeight="1">
      <c r="A404" s="133"/>
      <c r="B404" s="133"/>
      <c r="C404" s="133"/>
      <c r="D404" s="133"/>
      <c r="E404" s="133"/>
      <c r="F404" s="133"/>
      <c r="G404" s="133"/>
      <c r="H404" s="133"/>
      <c r="I404" s="133"/>
      <c r="J404" s="133"/>
      <c r="K404" s="133"/>
      <c r="L404" s="133"/>
      <c r="M404" s="133"/>
      <c r="N404" s="94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</row>
    <row r="405" spans="1:26" ht="12.75" customHeight="1">
      <c r="A405" s="133"/>
      <c r="B405" s="133"/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  <c r="N405" s="94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</row>
    <row r="406" spans="1:26" ht="12.75" customHeight="1">
      <c r="A406" s="133"/>
      <c r="B406" s="133"/>
      <c r="C406" s="133"/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  <c r="N406" s="94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</row>
    <row r="407" spans="1:26" ht="12.75" customHeight="1">
      <c r="A407" s="133"/>
      <c r="B407" s="133"/>
      <c r="C407" s="133"/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  <c r="N407" s="94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</row>
    <row r="408" spans="1:26" ht="12.75" customHeight="1">
      <c r="A408" s="133"/>
      <c r="B408" s="133"/>
      <c r="C408" s="133"/>
      <c r="D408" s="133"/>
      <c r="E408" s="133"/>
      <c r="F408" s="133"/>
      <c r="G408" s="133"/>
      <c r="H408" s="133"/>
      <c r="I408" s="133"/>
      <c r="J408" s="133"/>
      <c r="K408" s="133"/>
      <c r="L408" s="133"/>
      <c r="M408" s="133"/>
      <c r="N408" s="94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</row>
    <row r="409" spans="1:26" ht="12.75" customHeight="1">
      <c r="A409" s="133"/>
      <c r="B409" s="133"/>
      <c r="C409" s="133"/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  <c r="N409" s="94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</row>
    <row r="410" spans="1:26" ht="12.75" customHeight="1">
      <c r="A410" s="133"/>
      <c r="B410" s="133"/>
      <c r="C410" s="133"/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94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</row>
    <row r="411" spans="1:26" ht="12.75" customHeight="1">
      <c r="A411" s="133"/>
      <c r="B411" s="133"/>
      <c r="C411" s="133"/>
      <c r="D411" s="133"/>
      <c r="E411" s="133"/>
      <c r="F411" s="133"/>
      <c r="G411" s="133"/>
      <c r="H411" s="133"/>
      <c r="I411" s="133"/>
      <c r="J411" s="133"/>
      <c r="K411" s="133"/>
      <c r="L411" s="133"/>
      <c r="M411" s="133"/>
      <c r="N411" s="94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</row>
    <row r="412" spans="1:26" ht="12.75" customHeight="1">
      <c r="A412" s="133"/>
      <c r="B412" s="133"/>
      <c r="C412" s="133"/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  <c r="N412" s="94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</row>
    <row r="413" spans="1:26" ht="12.75" customHeight="1">
      <c r="A413" s="133"/>
      <c r="B413" s="133"/>
      <c r="C413" s="133"/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  <c r="N413" s="94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</row>
    <row r="414" spans="1:26" ht="12.75" customHeight="1">
      <c r="A414" s="133"/>
      <c r="B414" s="133"/>
      <c r="C414" s="133"/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94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</row>
    <row r="415" spans="1:26" ht="12.75" customHeight="1">
      <c r="A415" s="133"/>
      <c r="B415" s="133"/>
      <c r="C415" s="133"/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94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</row>
    <row r="416" spans="1:26" ht="12.75" customHeight="1">
      <c r="A416" s="133"/>
      <c r="B416" s="133"/>
      <c r="C416" s="133"/>
      <c r="D416" s="133"/>
      <c r="E416" s="133"/>
      <c r="F416" s="133"/>
      <c r="G416" s="133"/>
      <c r="H416" s="133"/>
      <c r="I416" s="133"/>
      <c r="J416" s="133"/>
      <c r="K416" s="133"/>
      <c r="L416" s="133"/>
      <c r="M416" s="133"/>
      <c r="N416" s="94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</row>
    <row r="417" spans="1:26" ht="12.75" customHeight="1">
      <c r="A417" s="133"/>
      <c r="B417" s="133"/>
      <c r="C417" s="133"/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  <c r="N417" s="94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</row>
    <row r="418" spans="1:26" ht="12.75" customHeight="1">
      <c r="A418" s="133"/>
      <c r="B418" s="133"/>
      <c r="C418" s="133"/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  <c r="N418" s="94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</row>
    <row r="419" spans="1:26" ht="12.75" customHeight="1">
      <c r="A419" s="133"/>
      <c r="B419" s="133"/>
      <c r="C419" s="133"/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N419" s="94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</row>
    <row r="420" spans="1:26" ht="12.75" customHeight="1">
      <c r="A420" s="133"/>
      <c r="B420" s="133"/>
      <c r="C420" s="133"/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  <c r="N420" s="94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</row>
    <row r="421" spans="1:26" ht="12.75" customHeight="1">
      <c r="A421" s="133"/>
      <c r="B421" s="133"/>
      <c r="C421" s="133"/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  <c r="N421" s="94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</row>
    <row r="422" spans="1:26" ht="12.75" customHeight="1">
      <c r="A422" s="133"/>
      <c r="B422" s="133"/>
      <c r="C422" s="133"/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94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</row>
    <row r="423" spans="1:26" ht="12.75" customHeight="1">
      <c r="A423" s="133"/>
      <c r="B423" s="133"/>
      <c r="C423" s="133"/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  <c r="N423" s="94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</row>
    <row r="424" spans="1:26" ht="12.75" customHeight="1">
      <c r="A424" s="133"/>
      <c r="B424" s="133"/>
      <c r="C424" s="133"/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94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</row>
    <row r="425" spans="1:26" ht="12.75" customHeight="1">
      <c r="A425" s="133"/>
      <c r="B425" s="133"/>
      <c r="C425" s="133"/>
      <c r="D425" s="133"/>
      <c r="E425" s="133"/>
      <c r="F425" s="133"/>
      <c r="G425" s="133"/>
      <c r="H425" s="133"/>
      <c r="I425" s="133"/>
      <c r="J425" s="133"/>
      <c r="K425" s="133"/>
      <c r="L425" s="133"/>
      <c r="M425" s="133"/>
      <c r="N425" s="94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</row>
    <row r="426" spans="1:26" ht="12.75" customHeight="1">
      <c r="A426" s="133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94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</row>
    <row r="427" spans="1:26" ht="12.75" customHeight="1">
      <c r="A427" s="133"/>
      <c r="B427" s="133"/>
      <c r="C427" s="133"/>
      <c r="D427" s="133"/>
      <c r="E427" s="133"/>
      <c r="F427" s="133"/>
      <c r="G427" s="133"/>
      <c r="H427" s="133"/>
      <c r="I427" s="133"/>
      <c r="J427" s="133"/>
      <c r="K427" s="133"/>
      <c r="L427" s="133"/>
      <c r="M427" s="133"/>
      <c r="N427" s="94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</row>
    <row r="428" spans="1:26" ht="12.75" customHeight="1">
      <c r="A428" s="133"/>
      <c r="B428" s="133"/>
      <c r="C428" s="133"/>
      <c r="D428" s="133"/>
      <c r="E428" s="133"/>
      <c r="F428" s="133"/>
      <c r="G428" s="133"/>
      <c r="H428" s="133"/>
      <c r="I428" s="133"/>
      <c r="J428" s="133"/>
      <c r="K428" s="133"/>
      <c r="L428" s="133"/>
      <c r="M428" s="133"/>
      <c r="N428" s="94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</row>
    <row r="429" spans="1:26" ht="12.75" customHeight="1">
      <c r="A429" s="133"/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94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</row>
    <row r="430" spans="1:26" ht="12.75" customHeight="1">
      <c r="A430" s="133"/>
      <c r="B430" s="133"/>
      <c r="C430" s="133"/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94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</row>
    <row r="431" spans="1:26" ht="12.75" customHeight="1">
      <c r="A431" s="133"/>
      <c r="B431" s="133"/>
      <c r="C431" s="133"/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94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</row>
    <row r="432" spans="1:26" ht="12.75" customHeight="1">
      <c r="A432" s="133"/>
      <c r="B432" s="133"/>
      <c r="C432" s="133"/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94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</row>
    <row r="433" spans="1:26" ht="12.75" customHeight="1">
      <c r="A433" s="133"/>
      <c r="B433" s="133"/>
      <c r="C433" s="133"/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94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</row>
    <row r="434" spans="1:26" ht="12.75" customHeight="1">
      <c r="A434" s="133"/>
      <c r="B434" s="133"/>
      <c r="C434" s="133"/>
      <c r="D434" s="133"/>
      <c r="E434" s="133"/>
      <c r="F434" s="133"/>
      <c r="G434" s="133"/>
      <c r="H434" s="133"/>
      <c r="I434" s="133"/>
      <c r="J434" s="133"/>
      <c r="K434" s="133"/>
      <c r="L434" s="133"/>
      <c r="M434" s="133"/>
      <c r="N434" s="94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</row>
    <row r="435" spans="1:26" ht="12.75" customHeight="1">
      <c r="A435" s="133"/>
      <c r="B435" s="133"/>
      <c r="C435" s="133"/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  <c r="N435" s="94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</row>
    <row r="436" spans="1:26" ht="12.75" customHeight="1">
      <c r="A436" s="133"/>
      <c r="B436" s="133"/>
      <c r="C436" s="133"/>
      <c r="D436" s="133"/>
      <c r="E436" s="133"/>
      <c r="F436" s="133"/>
      <c r="G436" s="133"/>
      <c r="H436" s="133"/>
      <c r="I436" s="133"/>
      <c r="J436" s="133"/>
      <c r="K436" s="133"/>
      <c r="L436" s="133"/>
      <c r="M436" s="133"/>
      <c r="N436" s="94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</row>
    <row r="437" spans="1:26" ht="12.75" customHeight="1">
      <c r="A437" s="133"/>
      <c r="B437" s="133"/>
      <c r="C437" s="133"/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94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</row>
    <row r="438" spans="1:26" ht="12.75" customHeight="1">
      <c r="A438" s="133"/>
      <c r="B438" s="133"/>
      <c r="C438" s="133"/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94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</row>
    <row r="439" spans="1:26" ht="12.75" customHeight="1">
      <c r="A439" s="133"/>
      <c r="B439" s="133"/>
      <c r="C439" s="133"/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94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</row>
    <row r="440" spans="1:26" ht="12.75" customHeight="1">
      <c r="A440" s="133"/>
      <c r="B440" s="133"/>
      <c r="C440" s="133"/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  <c r="N440" s="94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</row>
    <row r="441" spans="1:26" ht="12.75" customHeight="1">
      <c r="A441" s="133"/>
      <c r="B441" s="133"/>
      <c r="C441" s="133"/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94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</row>
    <row r="442" spans="1:26" ht="12.75" customHeight="1">
      <c r="A442" s="133"/>
      <c r="B442" s="133"/>
      <c r="C442" s="133"/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94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</row>
    <row r="443" spans="1:26" ht="12.75" customHeight="1">
      <c r="A443" s="133"/>
      <c r="B443" s="133"/>
      <c r="C443" s="133"/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94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</row>
    <row r="444" spans="1:26" ht="12.75" customHeight="1">
      <c r="A444" s="133"/>
      <c r="B444" s="133"/>
      <c r="C444" s="133"/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94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</row>
    <row r="445" spans="1:26" ht="12.75" customHeight="1">
      <c r="A445" s="133"/>
      <c r="B445" s="133"/>
      <c r="C445" s="133"/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94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</row>
    <row r="446" spans="1:26" ht="12.75" customHeight="1">
      <c r="A446" s="133"/>
      <c r="B446" s="133"/>
      <c r="C446" s="133"/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94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</row>
    <row r="447" spans="1:26" ht="12.75" customHeight="1">
      <c r="A447" s="133"/>
      <c r="B447" s="133"/>
      <c r="C447" s="133"/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94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</row>
    <row r="448" spans="1:26" ht="12.75" customHeight="1">
      <c r="A448" s="133"/>
      <c r="B448" s="133"/>
      <c r="C448" s="133"/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  <c r="N448" s="94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</row>
    <row r="449" spans="1:26" ht="12.75" customHeight="1">
      <c r="A449" s="133"/>
      <c r="B449" s="133"/>
      <c r="C449" s="133"/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94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</row>
    <row r="450" spans="1:26" ht="12.75" customHeight="1">
      <c r="A450" s="133"/>
      <c r="B450" s="133"/>
      <c r="C450" s="133"/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94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</row>
    <row r="451" spans="1:26" ht="12.75" customHeight="1">
      <c r="A451" s="133"/>
      <c r="B451" s="133"/>
      <c r="C451" s="133"/>
      <c r="D451" s="133"/>
      <c r="E451" s="133"/>
      <c r="F451" s="133"/>
      <c r="G451" s="133"/>
      <c r="H451" s="133"/>
      <c r="I451" s="133"/>
      <c r="J451" s="133"/>
      <c r="K451" s="133"/>
      <c r="L451" s="133"/>
      <c r="M451" s="133"/>
      <c r="N451" s="94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</row>
    <row r="452" spans="1:26" ht="12.75" customHeight="1">
      <c r="A452" s="133"/>
      <c r="B452" s="133"/>
      <c r="C452" s="133"/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94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</row>
    <row r="453" spans="1:26" ht="12.75" customHeight="1">
      <c r="A453" s="133"/>
      <c r="B453" s="133"/>
      <c r="C453" s="133"/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94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</row>
    <row r="454" spans="1:26" ht="12.75" customHeight="1">
      <c r="A454" s="133"/>
      <c r="B454" s="133"/>
      <c r="C454" s="133"/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94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</row>
    <row r="455" spans="1:26" ht="12.75" customHeight="1">
      <c r="A455" s="133"/>
      <c r="B455" s="133"/>
      <c r="C455" s="133"/>
      <c r="D455" s="133"/>
      <c r="E455" s="133"/>
      <c r="F455" s="133"/>
      <c r="G455" s="133"/>
      <c r="H455" s="133"/>
      <c r="I455" s="133"/>
      <c r="J455" s="133"/>
      <c r="K455" s="133"/>
      <c r="L455" s="133"/>
      <c r="M455" s="133"/>
      <c r="N455" s="94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</row>
    <row r="456" spans="1:26" ht="12.75" customHeight="1">
      <c r="A456" s="133"/>
      <c r="B456" s="133"/>
      <c r="C456" s="133"/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  <c r="N456" s="94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</row>
    <row r="457" spans="1:26" ht="12.75" customHeight="1">
      <c r="A457" s="133"/>
      <c r="B457" s="133"/>
      <c r="C457" s="133"/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  <c r="N457" s="94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</row>
    <row r="458" spans="1:26" ht="12.75" customHeight="1">
      <c r="A458" s="133"/>
      <c r="B458" s="133"/>
      <c r="C458" s="133"/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94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</row>
    <row r="459" spans="1:26" ht="12.75" customHeight="1">
      <c r="A459" s="133"/>
      <c r="B459" s="133"/>
      <c r="C459" s="133"/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  <c r="N459" s="94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</row>
    <row r="460" spans="1:26" ht="12.75" customHeight="1">
      <c r="A460" s="133"/>
      <c r="B460" s="133"/>
      <c r="C460" s="133"/>
      <c r="D460" s="133"/>
      <c r="E460" s="133"/>
      <c r="F460" s="133"/>
      <c r="G460" s="133"/>
      <c r="H460" s="133"/>
      <c r="I460" s="133"/>
      <c r="J460" s="133"/>
      <c r="K460" s="133"/>
      <c r="L460" s="133"/>
      <c r="M460" s="133"/>
      <c r="N460" s="94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</row>
    <row r="461" spans="1:26" ht="12.75" customHeight="1">
      <c r="A461" s="133"/>
      <c r="B461" s="133"/>
      <c r="C461" s="133"/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94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</row>
    <row r="462" spans="1:26" ht="12.75" customHeight="1">
      <c r="A462" s="133"/>
      <c r="B462" s="133"/>
      <c r="C462" s="133"/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94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</row>
    <row r="463" spans="1:26" ht="12.75" customHeight="1">
      <c r="A463" s="133"/>
      <c r="B463" s="133"/>
      <c r="C463" s="133"/>
      <c r="D463" s="133"/>
      <c r="E463" s="133"/>
      <c r="F463" s="133"/>
      <c r="G463" s="133"/>
      <c r="H463" s="133"/>
      <c r="I463" s="133"/>
      <c r="J463" s="133"/>
      <c r="K463" s="133"/>
      <c r="L463" s="133"/>
      <c r="M463" s="133"/>
      <c r="N463" s="94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</row>
    <row r="464" spans="1:26" ht="12.75" customHeight="1">
      <c r="A464" s="133"/>
      <c r="B464" s="133"/>
      <c r="C464" s="133"/>
      <c r="D464" s="133"/>
      <c r="E464" s="133"/>
      <c r="F464" s="133"/>
      <c r="G464" s="133"/>
      <c r="H464" s="133"/>
      <c r="I464" s="133"/>
      <c r="J464" s="133"/>
      <c r="K464" s="133"/>
      <c r="L464" s="133"/>
      <c r="M464" s="133"/>
      <c r="N464" s="94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</row>
    <row r="465" spans="1:26" ht="12.75" customHeight="1">
      <c r="A465" s="133"/>
      <c r="B465" s="133"/>
      <c r="C465" s="133"/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94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</row>
    <row r="466" spans="1:26" ht="12.75" customHeight="1">
      <c r="A466" s="133"/>
      <c r="B466" s="133"/>
      <c r="C466" s="133"/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94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</row>
    <row r="467" spans="1:26" ht="12.75" customHeight="1">
      <c r="A467" s="133"/>
      <c r="B467" s="133"/>
      <c r="C467" s="133"/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94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</row>
    <row r="468" spans="1:26" ht="12.75" customHeight="1">
      <c r="A468" s="133"/>
      <c r="B468" s="133"/>
      <c r="C468" s="133"/>
      <c r="D468" s="133"/>
      <c r="E468" s="133"/>
      <c r="F468" s="133"/>
      <c r="G468" s="133"/>
      <c r="H468" s="133"/>
      <c r="I468" s="133"/>
      <c r="J468" s="133"/>
      <c r="K468" s="133"/>
      <c r="L468" s="133"/>
      <c r="M468" s="133"/>
      <c r="N468" s="94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</row>
    <row r="469" spans="1:26" ht="12.75" customHeight="1">
      <c r="A469" s="133"/>
      <c r="B469" s="133"/>
      <c r="C469" s="133"/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94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</row>
    <row r="470" spans="1:26" ht="12.75" customHeight="1">
      <c r="A470" s="133"/>
      <c r="B470" s="133"/>
      <c r="C470" s="133"/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94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</row>
    <row r="471" spans="1:26" ht="12.75" customHeight="1">
      <c r="A471" s="133"/>
      <c r="B471" s="133"/>
      <c r="C471" s="133"/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  <c r="N471" s="94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</row>
    <row r="472" spans="1:26" ht="12.75" customHeight="1">
      <c r="A472" s="133"/>
      <c r="B472" s="133"/>
      <c r="C472" s="133"/>
      <c r="D472" s="133"/>
      <c r="E472" s="133"/>
      <c r="F472" s="133"/>
      <c r="G472" s="133"/>
      <c r="H472" s="133"/>
      <c r="I472" s="133"/>
      <c r="J472" s="133"/>
      <c r="K472" s="133"/>
      <c r="L472" s="133"/>
      <c r="M472" s="133"/>
      <c r="N472" s="94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</row>
    <row r="473" spans="1:26" ht="12.75" customHeight="1">
      <c r="A473" s="133"/>
      <c r="B473" s="133"/>
      <c r="C473" s="133"/>
      <c r="D473" s="133"/>
      <c r="E473" s="133"/>
      <c r="F473" s="133"/>
      <c r="G473" s="133"/>
      <c r="H473" s="133"/>
      <c r="I473" s="133"/>
      <c r="J473" s="133"/>
      <c r="K473" s="133"/>
      <c r="L473" s="133"/>
      <c r="M473" s="133"/>
      <c r="N473" s="94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</row>
    <row r="474" spans="1:26" ht="12.75" customHeight="1">
      <c r="A474" s="133"/>
      <c r="B474" s="133"/>
      <c r="C474" s="133"/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94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</row>
    <row r="475" spans="1:26" ht="12.75" customHeight="1">
      <c r="A475" s="133"/>
      <c r="B475" s="133"/>
      <c r="C475" s="133"/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  <c r="N475" s="94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</row>
    <row r="476" spans="1:26" ht="12.75" customHeight="1">
      <c r="A476" s="133"/>
      <c r="B476" s="133"/>
      <c r="C476" s="133"/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94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</row>
    <row r="477" spans="1:26" ht="12.75" customHeight="1">
      <c r="A477" s="133"/>
      <c r="B477" s="133"/>
      <c r="C477" s="133"/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94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</row>
    <row r="478" spans="1:26" ht="12.75" customHeight="1">
      <c r="A478" s="133"/>
      <c r="B478" s="133"/>
      <c r="C478" s="133"/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94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</row>
    <row r="479" spans="1:26" ht="12.75" customHeight="1">
      <c r="A479" s="133"/>
      <c r="B479" s="133"/>
      <c r="C479" s="133"/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  <c r="N479" s="94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</row>
    <row r="480" spans="1:26" ht="12.75" customHeight="1">
      <c r="A480" s="133"/>
      <c r="B480" s="133"/>
      <c r="C480" s="133"/>
      <c r="D480" s="133"/>
      <c r="E480" s="133"/>
      <c r="F480" s="133"/>
      <c r="G480" s="133"/>
      <c r="H480" s="133"/>
      <c r="I480" s="133"/>
      <c r="J480" s="133"/>
      <c r="K480" s="133"/>
      <c r="L480" s="133"/>
      <c r="M480" s="133"/>
      <c r="N480" s="94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</row>
    <row r="481" spans="1:26" ht="12.75" customHeight="1">
      <c r="A481" s="133"/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94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</row>
    <row r="482" spans="1:26" ht="12.75" customHeight="1">
      <c r="A482" s="133"/>
      <c r="B482" s="133"/>
      <c r="C482" s="133"/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94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</row>
    <row r="483" spans="1:26" ht="12.75" customHeight="1">
      <c r="A483" s="133"/>
      <c r="B483" s="133"/>
      <c r="C483" s="133"/>
      <c r="D483" s="133"/>
      <c r="E483" s="133"/>
      <c r="F483" s="133"/>
      <c r="G483" s="133"/>
      <c r="H483" s="133"/>
      <c r="I483" s="133"/>
      <c r="J483" s="133"/>
      <c r="K483" s="133"/>
      <c r="L483" s="133"/>
      <c r="M483" s="133"/>
      <c r="N483" s="94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</row>
    <row r="484" spans="1:26" ht="12.75" customHeight="1">
      <c r="A484" s="133"/>
      <c r="B484" s="133"/>
      <c r="C484" s="133"/>
      <c r="D484" s="133"/>
      <c r="E484" s="133"/>
      <c r="F484" s="133"/>
      <c r="G484" s="133"/>
      <c r="H484" s="133"/>
      <c r="I484" s="133"/>
      <c r="J484" s="133"/>
      <c r="K484" s="133"/>
      <c r="L484" s="133"/>
      <c r="M484" s="133"/>
      <c r="N484" s="94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</row>
    <row r="485" spans="1:26" ht="12.75" customHeight="1">
      <c r="A485" s="133"/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94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</row>
    <row r="486" spans="1:26" ht="12.75" customHeight="1">
      <c r="A486" s="133"/>
      <c r="B486" s="133"/>
      <c r="C486" s="133"/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94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</row>
    <row r="487" spans="1:26" ht="12.75" customHeight="1">
      <c r="A487" s="133"/>
      <c r="B487" s="133"/>
      <c r="C487" s="133"/>
      <c r="D487" s="133"/>
      <c r="E487" s="133"/>
      <c r="F487" s="133"/>
      <c r="G487" s="133"/>
      <c r="H487" s="133"/>
      <c r="I487" s="133"/>
      <c r="J487" s="133"/>
      <c r="K487" s="133"/>
      <c r="L487" s="133"/>
      <c r="M487" s="133"/>
      <c r="N487" s="94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  <c r="Z487" s="133"/>
    </row>
    <row r="488" spans="1:26" ht="12.75" customHeight="1">
      <c r="A488" s="133"/>
      <c r="B488" s="133"/>
      <c r="C488" s="133"/>
      <c r="D488" s="133"/>
      <c r="E488" s="133"/>
      <c r="F488" s="133"/>
      <c r="G488" s="133"/>
      <c r="H488" s="133"/>
      <c r="I488" s="133"/>
      <c r="J488" s="133"/>
      <c r="K488" s="133"/>
      <c r="L488" s="133"/>
      <c r="M488" s="133"/>
      <c r="N488" s="94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  <c r="Z488" s="133"/>
    </row>
    <row r="489" spans="1:26" ht="12.75" customHeight="1">
      <c r="A489" s="133"/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94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  <c r="Z489" s="133"/>
    </row>
    <row r="490" spans="1:26" ht="12.75" customHeight="1">
      <c r="A490" s="133"/>
      <c r="B490" s="133"/>
      <c r="C490" s="133"/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94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</row>
    <row r="491" spans="1:26" ht="12.75" customHeight="1">
      <c r="A491" s="133"/>
      <c r="B491" s="133"/>
      <c r="C491" s="133"/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94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</row>
    <row r="492" spans="1:26" ht="12.75" customHeight="1">
      <c r="A492" s="133"/>
      <c r="B492" s="133"/>
      <c r="C492" s="133"/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94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  <c r="Z492" s="133"/>
    </row>
    <row r="493" spans="1:26" ht="12.75" customHeight="1">
      <c r="A493" s="133"/>
      <c r="B493" s="133"/>
      <c r="C493" s="133"/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  <c r="N493" s="94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  <c r="Z493" s="133"/>
    </row>
    <row r="494" spans="1:26" ht="12.75" customHeight="1">
      <c r="A494" s="133"/>
      <c r="B494" s="133"/>
      <c r="C494" s="133"/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94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  <c r="Z494" s="133"/>
    </row>
    <row r="495" spans="1:26" ht="12.75" customHeight="1">
      <c r="A495" s="133"/>
      <c r="B495" s="133"/>
      <c r="C495" s="133"/>
      <c r="D495" s="133"/>
      <c r="E495" s="133"/>
      <c r="F495" s="133"/>
      <c r="G495" s="133"/>
      <c r="H495" s="133"/>
      <c r="I495" s="133"/>
      <c r="J495" s="133"/>
      <c r="K495" s="133"/>
      <c r="L495" s="133"/>
      <c r="M495" s="133"/>
      <c r="N495" s="94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  <c r="Z495" s="133"/>
    </row>
    <row r="496" spans="1:26" ht="12.75" customHeight="1">
      <c r="A496" s="133"/>
      <c r="B496" s="133"/>
      <c r="C496" s="133"/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94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</row>
    <row r="497" spans="1:26" ht="12.75" customHeight="1">
      <c r="A497" s="133"/>
      <c r="B497" s="133"/>
      <c r="C497" s="133"/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94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  <c r="Z497" s="133"/>
    </row>
    <row r="498" spans="1:26" ht="12.75" customHeight="1">
      <c r="A498" s="133"/>
      <c r="B498" s="133"/>
      <c r="C498" s="133"/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94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  <c r="Z498" s="133"/>
    </row>
    <row r="499" spans="1:26" ht="12.75" customHeight="1">
      <c r="A499" s="133"/>
      <c r="B499" s="133"/>
      <c r="C499" s="133"/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94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  <c r="Z499" s="133"/>
    </row>
    <row r="500" spans="1:26" ht="12.75" customHeight="1">
      <c r="A500" s="133"/>
      <c r="B500" s="133"/>
      <c r="C500" s="133"/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94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  <c r="Z500" s="133"/>
    </row>
    <row r="501" spans="1:26" ht="12.75" customHeight="1">
      <c r="A501" s="133"/>
      <c r="B501" s="133"/>
      <c r="C501" s="133"/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  <c r="N501" s="94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  <c r="Z501" s="133"/>
    </row>
    <row r="502" spans="1:26" ht="12.75" customHeight="1">
      <c r="A502" s="133"/>
      <c r="B502" s="133"/>
      <c r="C502" s="133"/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94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  <c r="Z502" s="133"/>
    </row>
    <row r="503" spans="1:26" ht="12.75" customHeight="1">
      <c r="A503" s="133"/>
      <c r="B503" s="133"/>
      <c r="C503" s="133"/>
      <c r="D503" s="133"/>
      <c r="E503" s="133"/>
      <c r="F503" s="133"/>
      <c r="G503" s="133"/>
      <c r="H503" s="133"/>
      <c r="I503" s="133"/>
      <c r="J503" s="133"/>
      <c r="K503" s="133"/>
      <c r="L503" s="133"/>
      <c r="M503" s="133"/>
      <c r="N503" s="94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  <c r="Z503" s="133"/>
    </row>
    <row r="504" spans="1:26" ht="12.75" customHeight="1">
      <c r="A504" s="133"/>
      <c r="B504" s="133"/>
      <c r="C504" s="133"/>
      <c r="D504" s="133"/>
      <c r="E504" s="133"/>
      <c r="F504" s="133"/>
      <c r="G504" s="133"/>
      <c r="H504" s="133"/>
      <c r="I504" s="133"/>
      <c r="J504" s="133"/>
      <c r="K504" s="133"/>
      <c r="L504" s="133"/>
      <c r="M504" s="133"/>
      <c r="N504" s="94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  <c r="Z504" s="133"/>
    </row>
    <row r="505" spans="1:26" ht="12.75" customHeight="1">
      <c r="A505" s="133"/>
      <c r="B505" s="133"/>
      <c r="C505" s="133"/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94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  <c r="Z505" s="133"/>
    </row>
    <row r="506" spans="1:26" ht="12.75" customHeight="1">
      <c r="A506" s="133"/>
      <c r="B506" s="133"/>
      <c r="C506" s="133"/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94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  <c r="Z506" s="133"/>
    </row>
    <row r="507" spans="1:26" ht="12.75" customHeight="1">
      <c r="A507" s="133"/>
      <c r="B507" s="133"/>
      <c r="C507" s="133"/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94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  <c r="Z507" s="133"/>
    </row>
    <row r="508" spans="1:26" ht="12.75" customHeight="1">
      <c r="A508" s="133"/>
      <c r="B508" s="133"/>
      <c r="C508" s="133"/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  <c r="N508" s="94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  <c r="Z508" s="133"/>
    </row>
    <row r="509" spans="1:26" ht="12.75" customHeight="1">
      <c r="A509" s="133"/>
      <c r="B509" s="133"/>
      <c r="C509" s="133"/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94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  <c r="Z509" s="133"/>
    </row>
    <row r="510" spans="1:26" ht="12.75" customHeight="1">
      <c r="A510" s="133"/>
      <c r="B510" s="133"/>
      <c r="C510" s="133"/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94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  <c r="Z510" s="133"/>
    </row>
    <row r="511" spans="1:26" ht="12.75" customHeight="1">
      <c r="A511" s="133"/>
      <c r="B511" s="133"/>
      <c r="C511" s="133"/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94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  <c r="Z511" s="133"/>
    </row>
    <row r="512" spans="1:26" ht="12.75" customHeight="1">
      <c r="A512" s="133"/>
      <c r="B512" s="133"/>
      <c r="C512" s="133"/>
      <c r="D512" s="133"/>
      <c r="E512" s="133"/>
      <c r="F512" s="133"/>
      <c r="G512" s="133"/>
      <c r="H512" s="133"/>
      <c r="I512" s="133"/>
      <c r="J512" s="133"/>
      <c r="K512" s="133"/>
      <c r="L512" s="133"/>
      <c r="M512" s="133"/>
      <c r="N512" s="94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</row>
    <row r="513" spans="1:26" ht="12.75" customHeight="1">
      <c r="A513" s="133"/>
      <c r="B513" s="133"/>
      <c r="C513" s="133"/>
      <c r="D513" s="133"/>
      <c r="E513" s="133"/>
      <c r="F513" s="133"/>
      <c r="G513" s="133"/>
      <c r="H513" s="133"/>
      <c r="I513" s="133"/>
      <c r="J513" s="133"/>
      <c r="K513" s="133"/>
      <c r="L513" s="133"/>
      <c r="M513" s="133"/>
      <c r="N513" s="94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  <c r="Z513" s="133"/>
    </row>
    <row r="514" spans="1:26" ht="12.75" customHeight="1">
      <c r="A514" s="133"/>
      <c r="B514" s="133"/>
      <c r="C514" s="133"/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94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</row>
    <row r="515" spans="1:26" ht="12.75" customHeight="1">
      <c r="A515" s="133"/>
      <c r="B515" s="133"/>
      <c r="C515" s="133"/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  <c r="N515" s="94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  <c r="Z515" s="133"/>
    </row>
    <row r="516" spans="1:26" ht="12.75" customHeight="1">
      <c r="A516" s="133"/>
      <c r="B516" s="133"/>
      <c r="C516" s="133"/>
      <c r="D516" s="133"/>
      <c r="E516" s="133"/>
      <c r="F516" s="133"/>
      <c r="G516" s="133"/>
      <c r="H516" s="133"/>
      <c r="I516" s="133"/>
      <c r="J516" s="133"/>
      <c r="K516" s="133"/>
      <c r="L516" s="133"/>
      <c r="M516" s="133"/>
      <c r="N516" s="94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  <c r="Z516" s="133"/>
    </row>
    <row r="517" spans="1:26" ht="12.75" customHeight="1">
      <c r="A517" s="133"/>
      <c r="B517" s="133"/>
      <c r="C517" s="133"/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94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  <c r="Z517" s="133"/>
    </row>
    <row r="518" spans="1:26" ht="12.75" customHeight="1">
      <c r="A518" s="133"/>
      <c r="B518" s="133"/>
      <c r="C518" s="133"/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94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  <c r="Z518" s="133"/>
    </row>
    <row r="519" spans="1:26" ht="12.75" customHeight="1">
      <c r="A519" s="133"/>
      <c r="B519" s="133"/>
      <c r="C519" s="133"/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94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  <c r="Z519" s="133"/>
    </row>
    <row r="520" spans="1:26" ht="12.75" customHeight="1">
      <c r="A520" s="133"/>
      <c r="B520" s="133"/>
      <c r="C520" s="133"/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94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  <c r="Z520" s="133"/>
    </row>
    <row r="521" spans="1:26" ht="12.75" customHeight="1">
      <c r="A521" s="133"/>
      <c r="B521" s="133"/>
      <c r="C521" s="133"/>
      <c r="D521" s="133"/>
      <c r="E521" s="133"/>
      <c r="F521" s="133"/>
      <c r="G521" s="133"/>
      <c r="H521" s="133"/>
      <c r="I521" s="133"/>
      <c r="J521" s="133"/>
      <c r="K521" s="133"/>
      <c r="L521" s="133"/>
      <c r="M521" s="133"/>
      <c r="N521" s="94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  <c r="Z521" s="133"/>
    </row>
    <row r="522" spans="1:26" ht="12.75" customHeight="1">
      <c r="A522" s="133"/>
      <c r="B522" s="133"/>
      <c r="C522" s="133"/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94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  <c r="Z522" s="133"/>
    </row>
    <row r="523" spans="1:26" ht="12.75" customHeight="1">
      <c r="A523" s="133"/>
      <c r="B523" s="133"/>
      <c r="C523" s="133"/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94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  <c r="Z523" s="133"/>
    </row>
    <row r="524" spans="1:26" ht="12.75" customHeight="1">
      <c r="A524" s="133"/>
      <c r="B524" s="133"/>
      <c r="C524" s="133"/>
      <c r="D524" s="133"/>
      <c r="E524" s="133"/>
      <c r="F524" s="133"/>
      <c r="G524" s="133"/>
      <c r="H524" s="133"/>
      <c r="I524" s="133"/>
      <c r="J524" s="133"/>
      <c r="K524" s="133"/>
      <c r="L524" s="133"/>
      <c r="M524" s="133"/>
      <c r="N524" s="94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  <c r="Z524" s="133"/>
    </row>
    <row r="525" spans="1:26" ht="12.75" customHeight="1">
      <c r="A525" s="133"/>
      <c r="B525" s="133"/>
      <c r="C525" s="133"/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  <c r="N525" s="94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  <c r="Z525" s="133"/>
    </row>
    <row r="526" spans="1:26" ht="12.75" customHeight="1">
      <c r="A526" s="133"/>
      <c r="B526" s="133"/>
      <c r="C526" s="133"/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94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  <c r="Z526" s="133"/>
    </row>
    <row r="527" spans="1:26" ht="12.75" customHeight="1">
      <c r="A527" s="133"/>
      <c r="B527" s="133"/>
      <c r="C527" s="133"/>
      <c r="D527" s="133"/>
      <c r="E527" s="133"/>
      <c r="F527" s="133"/>
      <c r="G527" s="133"/>
      <c r="H527" s="133"/>
      <c r="I527" s="133"/>
      <c r="J527" s="133"/>
      <c r="K527" s="133"/>
      <c r="L527" s="133"/>
      <c r="M527" s="133"/>
      <c r="N527" s="94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  <c r="Z527" s="133"/>
    </row>
    <row r="528" spans="1:26" ht="12.75" customHeight="1">
      <c r="A528" s="133"/>
      <c r="B528" s="133"/>
      <c r="C528" s="133"/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  <c r="N528" s="94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  <c r="Z528" s="133"/>
    </row>
    <row r="529" spans="1:26" ht="12.75" customHeight="1">
      <c r="A529" s="133"/>
      <c r="B529" s="133"/>
      <c r="C529" s="133"/>
      <c r="D529" s="133"/>
      <c r="E529" s="133"/>
      <c r="F529" s="133"/>
      <c r="G529" s="133"/>
      <c r="H529" s="133"/>
      <c r="I529" s="133"/>
      <c r="J529" s="133"/>
      <c r="K529" s="133"/>
      <c r="L529" s="133"/>
      <c r="M529" s="133"/>
      <c r="N529" s="94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  <c r="Z529" s="133"/>
    </row>
    <row r="530" spans="1:26" ht="12.75" customHeight="1">
      <c r="A530" s="133"/>
      <c r="B530" s="133"/>
      <c r="C530" s="133"/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  <c r="N530" s="94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  <c r="Z530" s="133"/>
    </row>
    <row r="531" spans="1:26" ht="12.75" customHeight="1">
      <c r="A531" s="133"/>
      <c r="B531" s="133"/>
      <c r="C531" s="133"/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  <c r="N531" s="94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  <c r="Z531" s="133"/>
    </row>
    <row r="532" spans="1:26" ht="12.75" customHeight="1">
      <c r="A532" s="133"/>
      <c r="B532" s="133"/>
      <c r="C532" s="133"/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94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  <c r="Z532" s="133"/>
    </row>
    <row r="533" spans="1:26" ht="12.75" customHeight="1">
      <c r="A533" s="133"/>
      <c r="B533" s="133"/>
      <c r="C533" s="133"/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94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  <c r="Z533" s="133"/>
    </row>
    <row r="534" spans="1:26" ht="12.75" customHeight="1">
      <c r="A534" s="133"/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94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</row>
    <row r="535" spans="1:26" ht="12.75" customHeight="1">
      <c r="A535" s="133"/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94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</row>
    <row r="536" spans="1:26" ht="12.75" customHeight="1">
      <c r="A536" s="133"/>
      <c r="B536" s="133"/>
      <c r="C536" s="133"/>
      <c r="D536" s="133"/>
      <c r="E536" s="133"/>
      <c r="F536" s="133"/>
      <c r="G536" s="133"/>
      <c r="H536" s="133"/>
      <c r="I536" s="133"/>
      <c r="J536" s="133"/>
      <c r="K536" s="133"/>
      <c r="L536" s="133"/>
      <c r="M536" s="133"/>
      <c r="N536" s="94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  <c r="Z536" s="133"/>
    </row>
    <row r="537" spans="1:26" ht="12.75" customHeight="1">
      <c r="A537" s="133"/>
      <c r="B537" s="133"/>
      <c r="C537" s="133"/>
      <c r="D537" s="133"/>
      <c r="E537" s="133"/>
      <c r="F537" s="133"/>
      <c r="G537" s="133"/>
      <c r="H537" s="133"/>
      <c r="I537" s="133"/>
      <c r="J537" s="133"/>
      <c r="K537" s="133"/>
      <c r="L537" s="133"/>
      <c r="M537" s="133"/>
      <c r="N537" s="94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  <c r="Z537" s="133"/>
    </row>
    <row r="538" spans="1:26" ht="12.75" customHeight="1">
      <c r="A538" s="133"/>
      <c r="B538" s="133"/>
      <c r="C538" s="133"/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  <c r="N538" s="94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  <c r="Z538" s="133"/>
    </row>
    <row r="539" spans="1:26" ht="12.75" customHeight="1">
      <c r="A539" s="133"/>
      <c r="B539" s="133"/>
      <c r="C539" s="133"/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  <c r="N539" s="94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  <c r="Z539" s="133"/>
    </row>
    <row r="540" spans="1:26" ht="12.75" customHeight="1">
      <c r="A540" s="133"/>
      <c r="B540" s="133"/>
      <c r="C540" s="133"/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  <c r="N540" s="94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  <c r="Z540" s="133"/>
    </row>
    <row r="541" spans="1:26" ht="12.75" customHeight="1">
      <c r="A541" s="133"/>
      <c r="B541" s="133"/>
      <c r="C541" s="133"/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94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  <c r="Z541" s="133"/>
    </row>
    <row r="542" spans="1:26" ht="12.75" customHeight="1">
      <c r="A542" s="133"/>
      <c r="B542" s="133"/>
      <c r="C542" s="133"/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94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  <c r="Z542" s="133"/>
    </row>
    <row r="543" spans="1:26" ht="12.75" customHeight="1">
      <c r="A543" s="133"/>
      <c r="B543" s="133"/>
      <c r="C543" s="133"/>
      <c r="D543" s="133"/>
      <c r="E543" s="133"/>
      <c r="F543" s="133"/>
      <c r="G543" s="133"/>
      <c r="H543" s="133"/>
      <c r="I543" s="133"/>
      <c r="J543" s="133"/>
      <c r="K543" s="133"/>
      <c r="L543" s="133"/>
      <c r="M543" s="133"/>
      <c r="N543" s="94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  <c r="Z543" s="133"/>
    </row>
    <row r="544" spans="1:26" ht="12.75" customHeight="1">
      <c r="A544" s="133"/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94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  <c r="Z544" s="133"/>
    </row>
    <row r="545" spans="1:26" ht="12.75" customHeight="1">
      <c r="A545" s="133"/>
      <c r="B545" s="133"/>
      <c r="C545" s="133"/>
      <c r="D545" s="133"/>
      <c r="E545" s="133"/>
      <c r="F545" s="133"/>
      <c r="G545" s="133"/>
      <c r="H545" s="133"/>
      <c r="I545" s="133"/>
      <c r="J545" s="133"/>
      <c r="K545" s="133"/>
      <c r="L545" s="133"/>
      <c r="M545" s="133"/>
      <c r="N545" s="94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  <c r="Z545" s="133"/>
    </row>
    <row r="546" spans="1:26" ht="12.75" customHeight="1">
      <c r="A546" s="133"/>
      <c r="B546" s="133"/>
      <c r="C546" s="133"/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  <c r="N546" s="94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  <c r="Z546" s="133"/>
    </row>
    <row r="547" spans="1:26" ht="12.75" customHeight="1">
      <c r="A547" s="133"/>
      <c r="B547" s="133"/>
      <c r="C547" s="133"/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94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  <c r="Z547" s="133"/>
    </row>
    <row r="548" spans="1:26" ht="12.75" customHeight="1">
      <c r="A548" s="133"/>
      <c r="B548" s="133"/>
      <c r="C548" s="133"/>
      <c r="D548" s="133"/>
      <c r="E548" s="133"/>
      <c r="F548" s="133"/>
      <c r="G548" s="133"/>
      <c r="H548" s="133"/>
      <c r="I548" s="133"/>
      <c r="J548" s="133"/>
      <c r="K548" s="133"/>
      <c r="L548" s="133"/>
      <c r="M548" s="133"/>
      <c r="N548" s="94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  <c r="Z548" s="133"/>
    </row>
    <row r="549" spans="1:26" ht="12.75" customHeight="1">
      <c r="A549" s="133"/>
      <c r="B549" s="133"/>
      <c r="C549" s="133"/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94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  <c r="Z549" s="133"/>
    </row>
    <row r="550" spans="1:26" ht="12.75" customHeight="1">
      <c r="A550" s="133"/>
      <c r="B550" s="133"/>
      <c r="C550" s="133"/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  <c r="N550" s="94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  <c r="Z550" s="133"/>
    </row>
    <row r="551" spans="1:26" ht="12.75" customHeight="1">
      <c r="A551" s="133"/>
      <c r="B551" s="133"/>
      <c r="C551" s="133"/>
      <c r="D551" s="133"/>
      <c r="E551" s="133"/>
      <c r="F551" s="133"/>
      <c r="G551" s="133"/>
      <c r="H551" s="133"/>
      <c r="I551" s="133"/>
      <c r="J551" s="133"/>
      <c r="K551" s="133"/>
      <c r="L551" s="133"/>
      <c r="M551" s="133"/>
      <c r="N551" s="94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  <c r="Z551" s="133"/>
    </row>
    <row r="552" spans="1:26" ht="12.75" customHeight="1">
      <c r="A552" s="133"/>
      <c r="B552" s="133"/>
      <c r="C552" s="133"/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94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  <c r="Z552" s="133"/>
    </row>
    <row r="553" spans="1:26" ht="12.75" customHeight="1">
      <c r="A553" s="133"/>
      <c r="B553" s="133"/>
      <c r="C553" s="133"/>
      <c r="D553" s="133"/>
      <c r="E553" s="133"/>
      <c r="F553" s="133"/>
      <c r="G553" s="133"/>
      <c r="H553" s="133"/>
      <c r="I553" s="133"/>
      <c r="J553" s="133"/>
      <c r="K553" s="133"/>
      <c r="L553" s="133"/>
      <c r="M553" s="133"/>
      <c r="N553" s="94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  <c r="Z553" s="133"/>
    </row>
    <row r="554" spans="1:26" ht="12.75" customHeight="1">
      <c r="A554" s="133"/>
      <c r="B554" s="133"/>
      <c r="C554" s="133"/>
      <c r="D554" s="133"/>
      <c r="E554" s="133"/>
      <c r="F554" s="133"/>
      <c r="G554" s="133"/>
      <c r="H554" s="133"/>
      <c r="I554" s="133"/>
      <c r="J554" s="133"/>
      <c r="K554" s="133"/>
      <c r="L554" s="133"/>
      <c r="M554" s="133"/>
      <c r="N554" s="94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  <c r="Z554" s="133"/>
    </row>
    <row r="555" spans="1:26" ht="12.75" customHeight="1">
      <c r="A555" s="133"/>
      <c r="B555" s="133"/>
      <c r="C555" s="133"/>
      <c r="D555" s="133"/>
      <c r="E555" s="133"/>
      <c r="F555" s="133"/>
      <c r="G555" s="133"/>
      <c r="H555" s="133"/>
      <c r="I555" s="133"/>
      <c r="J555" s="133"/>
      <c r="K555" s="133"/>
      <c r="L555" s="133"/>
      <c r="M555" s="133"/>
      <c r="N555" s="94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  <c r="Z555" s="133"/>
    </row>
    <row r="556" spans="1:26" ht="12.75" customHeight="1">
      <c r="A556" s="133"/>
      <c r="B556" s="133"/>
      <c r="C556" s="133"/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94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  <c r="Z556" s="133"/>
    </row>
    <row r="557" spans="1:26" ht="12.75" customHeight="1">
      <c r="A557" s="133"/>
      <c r="B557" s="133"/>
      <c r="C557" s="133"/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  <c r="N557" s="94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  <c r="Z557" s="133"/>
    </row>
    <row r="558" spans="1:26" ht="12.75" customHeight="1">
      <c r="A558" s="133"/>
      <c r="B558" s="133"/>
      <c r="C558" s="133"/>
      <c r="D558" s="133"/>
      <c r="E558" s="133"/>
      <c r="F558" s="133"/>
      <c r="G558" s="133"/>
      <c r="H558" s="133"/>
      <c r="I558" s="133"/>
      <c r="J558" s="133"/>
      <c r="K558" s="133"/>
      <c r="L558" s="133"/>
      <c r="M558" s="133"/>
      <c r="N558" s="94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  <c r="Z558" s="133"/>
    </row>
    <row r="559" spans="1:26" ht="12.75" customHeight="1">
      <c r="A559" s="133"/>
      <c r="B559" s="133"/>
      <c r="C559" s="133"/>
      <c r="D559" s="133"/>
      <c r="E559" s="133"/>
      <c r="F559" s="133"/>
      <c r="G559" s="133"/>
      <c r="H559" s="133"/>
      <c r="I559" s="133"/>
      <c r="J559" s="133"/>
      <c r="K559" s="133"/>
      <c r="L559" s="133"/>
      <c r="M559" s="133"/>
      <c r="N559" s="94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  <c r="Z559" s="133"/>
    </row>
    <row r="560" spans="1:26" ht="12.75" customHeight="1">
      <c r="A560" s="133"/>
      <c r="B560" s="133"/>
      <c r="C560" s="133"/>
      <c r="D560" s="133"/>
      <c r="E560" s="133"/>
      <c r="F560" s="133"/>
      <c r="G560" s="133"/>
      <c r="H560" s="133"/>
      <c r="I560" s="133"/>
      <c r="J560" s="133"/>
      <c r="K560" s="133"/>
      <c r="L560" s="133"/>
      <c r="M560" s="133"/>
      <c r="N560" s="94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  <c r="Z560" s="133"/>
    </row>
    <row r="561" spans="1:26" ht="12.75" customHeight="1">
      <c r="A561" s="133"/>
      <c r="B561" s="133"/>
      <c r="C561" s="133"/>
      <c r="D561" s="133"/>
      <c r="E561" s="133"/>
      <c r="F561" s="133"/>
      <c r="G561" s="133"/>
      <c r="H561" s="133"/>
      <c r="I561" s="133"/>
      <c r="J561" s="133"/>
      <c r="K561" s="133"/>
      <c r="L561" s="133"/>
      <c r="M561" s="133"/>
      <c r="N561" s="94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  <c r="Z561" s="133"/>
    </row>
    <row r="562" spans="1:26" ht="12.75" customHeight="1">
      <c r="A562" s="133"/>
      <c r="B562" s="133"/>
      <c r="C562" s="133"/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  <c r="N562" s="94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  <c r="Z562" s="133"/>
    </row>
    <row r="563" spans="1:26" ht="12.75" customHeight="1">
      <c r="A563" s="133"/>
      <c r="B563" s="133"/>
      <c r="C563" s="133"/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  <c r="N563" s="94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  <c r="Z563" s="133"/>
    </row>
    <row r="564" spans="1:26" ht="12.75" customHeight="1">
      <c r="A564" s="133"/>
      <c r="B564" s="133"/>
      <c r="C564" s="133"/>
      <c r="D564" s="133"/>
      <c r="E564" s="133"/>
      <c r="F564" s="133"/>
      <c r="G564" s="133"/>
      <c r="H564" s="133"/>
      <c r="I564" s="133"/>
      <c r="J564" s="133"/>
      <c r="K564" s="133"/>
      <c r="L564" s="133"/>
      <c r="M564" s="133"/>
      <c r="N564" s="94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  <c r="Z564" s="133"/>
    </row>
    <row r="565" spans="1:26" ht="12.75" customHeight="1">
      <c r="A565" s="133"/>
      <c r="B565" s="133"/>
      <c r="C565" s="133"/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94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  <c r="Z565" s="133"/>
    </row>
    <row r="566" spans="1:26" ht="12.75" customHeight="1">
      <c r="A566" s="133"/>
      <c r="B566" s="133"/>
      <c r="C566" s="133"/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94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  <c r="Z566" s="133"/>
    </row>
    <row r="567" spans="1:26" ht="12.75" customHeight="1">
      <c r="A567" s="133"/>
      <c r="B567" s="133"/>
      <c r="C567" s="133"/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94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  <c r="Z567" s="133"/>
    </row>
    <row r="568" spans="1:26" ht="12.75" customHeight="1">
      <c r="A568" s="133"/>
      <c r="B568" s="133"/>
      <c r="C568" s="133"/>
      <c r="D568" s="133"/>
      <c r="E568" s="133"/>
      <c r="F568" s="133"/>
      <c r="G568" s="133"/>
      <c r="H568" s="133"/>
      <c r="I568" s="133"/>
      <c r="J568" s="133"/>
      <c r="K568" s="133"/>
      <c r="L568" s="133"/>
      <c r="M568" s="133"/>
      <c r="N568" s="94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  <c r="Z568" s="133"/>
    </row>
    <row r="569" spans="1:26" ht="12.75" customHeight="1">
      <c r="A569" s="133"/>
      <c r="B569" s="133"/>
      <c r="C569" s="133"/>
      <c r="D569" s="133"/>
      <c r="E569" s="133"/>
      <c r="F569" s="133"/>
      <c r="G569" s="133"/>
      <c r="H569" s="133"/>
      <c r="I569" s="133"/>
      <c r="J569" s="133"/>
      <c r="K569" s="133"/>
      <c r="L569" s="133"/>
      <c r="M569" s="133"/>
      <c r="N569" s="94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  <c r="Z569" s="133"/>
    </row>
    <row r="570" spans="1:26" ht="12.75" customHeight="1">
      <c r="A570" s="133"/>
      <c r="B570" s="133"/>
      <c r="C570" s="133"/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94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  <c r="Z570" s="133"/>
    </row>
    <row r="571" spans="1:26" ht="12.75" customHeight="1">
      <c r="A571" s="133"/>
      <c r="B571" s="133"/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  <c r="N571" s="94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  <c r="Z571" s="133"/>
    </row>
    <row r="572" spans="1:26" ht="12.75" customHeight="1">
      <c r="A572" s="133"/>
      <c r="B572" s="133"/>
      <c r="C572" s="133"/>
      <c r="D572" s="133"/>
      <c r="E572" s="133"/>
      <c r="F572" s="133"/>
      <c r="G572" s="133"/>
      <c r="H572" s="133"/>
      <c r="I572" s="133"/>
      <c r="J572" s="133"/>
      <c r="K572" s="133"/>
      <c r="L572" s="133"/>
      <c r="M572" s="133"/>
      <c r="N572" s="94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  <c r="Z572" s="133"/>
    </row>
    <row r="573" spans="1:26" ht="12.75" customHeight="1">
      <c r="A573" s="133"/>
      <c r="B573" s="133"/>
      <c r="C573" s="133"/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94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  <c r="Z573" s="133"/>
    </row>
    <row r="574" spans="1:26" ht="12.75" customHeight="1">
      <c r="A574" s="133"/>
      <c r="B574" s="133"/>
      <c r="C574" s="133"/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94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  <c r="Z574" s="133"/>
    </row>
    <row r="575" spans="1:26" ht="12.75" customHeight="1">
      <c r="A575" s="133"/>
      <c r="B575" s="133"/>
      <c r="C575" s="133"/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  <c r="N575" s="94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  <c r="Z575" s="133"/>
    </row>
    <row r="576" spans="1:26" ht="12.75" customHeight="1">
      <c r="A576" s="133"/>
      <c r="B576" s="133"/>
      <c r="C576" s="133"/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94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  <c r="Z576" s="133"/>
    </row>
    <row r="577" spans="1:26" ht="12.75" customHeight="1">
      <c r="A577" s="133"/>
      <c r="B577" s="133"/>
      <c r="C577" s="133"/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  <c r="N577" s="94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  <c r="Z577" s="133"/>
    </row>
    <row r="578" spans="1:26" ht="12.75" customHeight="1">
      <c r="A578" s="133"/>
      <c r="B578" s="133"/>
      <c r="C578" s="133"/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94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  <c r="Z578" s="133"/>
    </row>
    <row r="579" spans="1:26" ht="12.75" customHeight="1">
      <c r="A579" s="133"/>
      <c r="B579" s="133"/>
      <c r="C579" s="133"/>
      <c r="D579" s="133"/>
      <c r="E579" s="133"/>
      <c r="F579" s="133"/>
      <c r="G579" s="133"/>
      <c r="H579" s="133"/>
      <c r="I579" s="133"/>
      <c r="J579" s="133"/>
      <c r="K579" s="133"/>
      <c r="L579" s="133"/>
      <c r="M579" s="133"/>
      <c r="N579" s="94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  <c r="Z579" s="133"/>
    </row>
    <row r="580" spans="1:26" ht="12.75" customHeight="1">
      <c r="A580" s="133"/>
      <c r="B580" s="133"/>
      <c r="C580" s="133"/>
      <c r="D580" s="133"/>
      <c r="E580" s="133"/>
      <c r="F580" s="133"/>
      <c r="G580" s="133"/>
      <c r="H580" s="133"/>
      <c r="I580" s="133"/>
      <c r="J580" s="133"/>
      <c r="K580" s="133"/>
      <c r="L580" s="133"/>
      <c r="M580" s="133"/>
      <c r="N580" s="94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  <c r="Z580" s="133"/>
    </row>
    <row r="581" spans="1:26" ht="12.75" customHeight="1">
      <c r="A581" s="133"/>
      <c r="B581" s="133"/>
      <c r="C581" s="133"/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  <c r="N581" s="94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  <c r="Z581" s="133"/>
    </row>
    <row r="582" spans="1:26" ht="12.75" customHeight="1">
      <c r="A582" s="133"/>
      <c r="B582" s="133"/>
      <c r="C582" s="133"/>
      <c r="D582" s="133"/>
      <c r="E582" s="133"/>
      <c r="F582" s="133"/>
      <c r="G582" s="133"/>
      <c r="H582" s="133"/>
      <c r="I582" s="133"/>
      <c r="J582" s="133"/>
      <c r="K582" s="133"/>
      <c r="L582" s="133"/>
      <c r="M582" s="133"/>
      <c r="N582" s="94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  <c r="Z582" s="133"/>
    </row>
    <row r="583" spans="1:26" ht="12.75" customHeight="1">
      <c r="A583" s="133"/>
      <c r="B583" s="133"/>
      <c r="C583" s="133"/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  <c r="N583" s="94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  <c r="Z583" s="133"/>
    </row>
    <row r="584" spans="1:26" ht="12.75" customHeight="1">
      <c r="A584" s="133"/>
      <c r="B584" s="133"/>
      <c r="C584" s="133"/>
      <c r="D584" s="133"/>
      <c r="E584" s="133"/>
      <c r="F584" s="133"/>
      <c r="G584" s="133"/>
      <c r="H584" s="133"/>
      <c r="I584" s="133"/>
      <c r="J584" s="133"/>
      <c r="K584" s="133"/>
      <c r="L584" s="133"/>
      <c r="M584" s="133"/>
      <c r="N584" s="94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  <c r="Z584" s="133"/>
    </row>
    <row r="585" spans="1:26" ht="12.75" customHeight="1">
      <c r="A585" s="133"/>
      <c r="B585" s="133"/>
      <c r="C585" s="133"/>
      <c r="D585" s="133"/>
      <c r="E585" s="133"/>
      <c r="F585" s="133"/>
      <c r="G585" s="133"/>
      <c r="H585" s="133"/>
      <c r="I585" s="133"/>
      <c r="J585" s="133"/>
      <c r="K585" s="133"/>
      <c r="L585" s="133"/>
      <c r="M585" s="133"/>
      <c r="N585" s="94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  <c r="Z585" s="133"/>
    </row>
    <row r="586" spans="1:26" ht="12.75" customHeight="1">
      <c r="A586" s="133"/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94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</row>
    <row r="587" spans="1:26" ht="12.75" customHeight="1">
      <c r="A587" s="133"/>
      <c r="B587" s="133"/>
      <c r="C587" s="133"/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94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  <c r="Z587" s="133"/>
    </row>
    <row r="588" spans="1:26" ht="12.75" customHeight="1">
      <c r="A588" s="133"/>
      <c r="B588" s="133"/>
      <c r="C588" s="133"/>
      <c r="D588" s="133"/>
      <c r="E588" s="133"/>
      <c r="F588" s="133"/>
      <c r="G588" s="133"/>
      <c r="H588" s="133"/>
      <c r="I588" s="133"/>
      <c r="J588" s="133"/>
      <c r="K588" s="133"/>
      <c r="L588" s="133"/>
      <c r="M588" s="133"/>
      <c r="N588" s="94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</row>
    <row r="589" spans="1:26" ht="12.75" customHeight="1">
      <c r="A589" s="133"/>
      <c r="B589" s="133"/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94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</row>
    <row r="590" spans="1:26" ht="12.75" customHeight="1">
      <c r="A590" s="133"/>
      <c r="B590" s="133"/>
      <c r="C590" s="133"/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94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</row>
    <row r="591" spans="1:26" ht="12.75" customHeight="1">
      <c r="A591" s="133"/>
      <c r="B591" s="133"/>
      <c r="C591" s="133"/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94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</row>
    <row r="592" spans="1:26" ht="12.75" customHeight="1">
      <c r="A592" s="133"/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94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</row>
    <row r="593" spans="1:26" ht="12.75" customHeight="1">
      <c r="A593" s="133"/>
      <c r="B593" s="133"/>
      <c r="C593" s="133"/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  <c r="N593" s="94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</row>
    <row r="594" spans="1:26" ht="12.75" customHeight="1">
      <c r="A594" s="133"/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94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</row>
    <row r="595" spans="1:26" ht="12.75" customHeight="1">
      <c r="A595" s="133"/>
      <c r="B595" s="133"/>
      <c r="C595" s="133"/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94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</row>
    <row r="596" spans="1:26" ht="12.75" customHeight="1">
      <c r="A596" s="133"/>
      <c r="B596" s="133"/>
      <c r="C596" s="133"/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  <c r="N596" s="94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</row>
    <row r="597" spans="1:26" ht="12.75" customHeight="1">
      <c r="A597" s="133"/>
      <c r="B597" s="133"/>
      <c r="C597" s="133"/>
      <c r="D597" s="133"/>
      <c r="E597" s="133"/>
      <c r="F597" s="133"/>
      <c r="G597" s="133"/>
      <c r="H597" s="133"/>
      <c r="I597" s="133"/>
      <c r="J597" s="133"/>
      <c r="K597" s="133"/>
      <c r="L597" s="133"/>
      <c r="M597" s="133"/>
      <c r="N597" s="94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</row>
    <row r="598" spans="1:26" ht="12.75" customHeight="1">
      <c r="A598" s="133"/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94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</row>
    <row r="599" spans="1:26" ht="12.75" customHeight="1">
      <c r="A599" s="133"/>
      <c r="B599" s="133"/>
      <c r="C599" s="133"/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94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</row>
    <row r="600" spans="1:26" ht="12.75" customHeight="1">
      <c r="A600" s="133"/>
      <c r="B600" s="133"/>
      <c r="C600" s="133"/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  <c r="N600" s="94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</row>
    <row r="601" spans="1:26" ht="12.75" customHeight="1">
      <c r="A601" s="133"/>
      <c r="B601" s="133"/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94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</row>
    <row r="602" spans="1:26" ht="12.75" customHeight="1">
      <c r="A602" s="133"/>
      <c r="B602" s="133"/>
      <c r="C602" s="133"/>
      <c r="D602" s="133"/>
      <c r="E602" s="133"/>
      <c r="F602" s="133"/>
      <c r="G602" s="133"/>
      <c r="H602" s="133"/>
      <c r="I602" s="133"/>
      <c r="J602" s="133"/>
      <c r="K602" s="133"/>
      <c r="L602" s="133"/>
      <c r="M602" s="133"/>
      <c r="N602" s="94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</row>
    <row r="603" spans="1:26" ht="12.75" customHeight="1">
      <c r="A603" s="133"/>
      <c r="B603" s="133"/>
      <c r="C603" s="133"/>
      <c r="D603" s="133"/>
      <c r="E603" s="133"/>
      <c r="F603" s="133"/>
      <c r="G603" s="133"/>
      <c r="H603" s="133"/>
      <c r="I603" s="133"/>
      <c r="J603" s="133"/>
      <c r="K603" s="133"/>
      <c r="L603" s="133"/>
      <c r="M603" s="133"/>
      <c r="N603" s="94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</row>
    <row r="604" spans="1:26" ht="12.75" customHeight="1">
      <c r="A604" s="133"/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  <c r="N604" s="94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</row>
    <row r="605" spans="1:26" ht="12.75" customHeight="1">
      <c r="A605" s="133"/>
      <c r="B605" s="133"/>
      <c r="C605" s="133"/>
      <c r="D605" s="133"/>
      <c r="E605" s="133"/>
      <c r="F605" s="133"/>
      <c r="G605" s="133"/>
      <c r="H605" s="133"/>
      <c r="I605" s="133"/>
      <c r="J605" s="133"/>
      <c r="K605" s="133"/>
      <c r="L605" s="133"/>
      <c r="M605" s="133"/>
      <c r="N605" s="94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</row>
    <row r="606" spans="1:26" ht="12.75" customHeight="1">
      <c r="A606" s="133"/>
      <c r="B606" s="133"/>
      <c r="C606" s="133"/>
      <c r="D606" s="133"/>
      <c r="E606" s="133"/>
      <c r="F606" s="133"/>
      <c r="G606" s="133"/>
      <c r="H606" s="133"/>
      <c r="I606" s="133"/>
      <c r="J606" s="133"/>
      <c r="K606" s="133"/>
      <c r="L606" s="133"/>
      <c r="M606" s="133"/>
      <c r="N606" s="94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</row>
    <row r="607" spans="1:26" ht="12.75" customHeight="1">
      <c r="A607" s="133"/>
      <c r="B607" s="133"/>
      <c r="C607" s="133"/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94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</row>
    <row r="608" spans="1:26" ht="12.75" customHeight="1">
      <c r="A608" s="133"/>
      <c r="B608" s="133"/>
      <c r="C608" s="133"/>
      <c r="D608" s="133"/>
      <c r="E608" s="133"/>
      <c r="F608" s="133"/>
      <c r="G608" s="133"/>
      <c r="H608" s="133"/>
      <c r="I608" s="133"/>
      <c r="J608" s="133"/>
      <c r="K608" s="133"/>
      <c r="L608" s="133"/>
      <c r="M608" s="133"/>
      <c r="N608" s="94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</row>
    <row r="609" spans="1:26" ht="12.75" customHeight="1">
      <c r="A609" s="133"/>
      <c r="B609" s="133"/>
      <c r="C609" s="133"/>
      <c r="D609" s="133"/>
      <c r="E609" s="133"/>
      <c r="F609" s="133"/>
      <c r="G609" s="133"/>
      <c r="H609" s="133"/>
      <c r="I609" s="133"/>
      <c r="J609" s="133"/>
      <c r="K609" s="133"/>
      <c r="L609" s="133"/>
      <c r="M609" s="133"/>
      <c r="N609" s="94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</row>
    <row r="610" spans="1:26" ht="12.75" customHeight="1">
      <c r="A610" s="133"/>
      <c r="B610" s="133"/>
      <c r="C610" s="133"/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94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</row>
    <row r="611" spans="1:26" ht="12.75" customHeight="1">
      <c r="A611" s="133"/>
      <c r="B611" s="133"/>
      <c r="C611" s="133"/>
      <c r="D611" s="133"/>
      <c r="E611" s="133"/>
      <c r="F611" s="133"/>
      <c r="G611" s="133"/>
      <c r="H611" s="133"/>
      <c r="I611" s="133"/>
      <c r="J611" s="133"/>
      <c r="K611" s="133"/>
      <c r="L611" s="133"/>
      <c r="M611" s="133"/>
      <c r="N611" s="94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</row>
    <row r="612" spans="1:26" ht="12.75" customHeight="1">
      <c r="A612" s="133"/>
      <c r="B612" s="133"/>
      <c r="C612" s="133"/>
      <c r="D612" s="133"/>
      <c r="E612" s="133"/>
      <c r="F612" s="133"/>
      <c r="G612" s="133"/>
      <c r="H612" s="133"/>
      <c r="I612" s="133"/>
      <c r="J612" s="133"/>
      <c r="K612" s="133"/>
      <c r="L612" s="133"/>
      <c r="M612" s="133"/>
      <c r="N612" s="94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</row>
    <row r="613" spans="1:26" ht="12.75" customHeight="1">
      <c r="A613" s="133"/>
      <c r="B613" s="133"/>
      <c r="C613" s="133"/>
      <c r="D613" s="133"/>
      <c r="E613" s="133"/>
      <c r="F613" s="133"/>
      <c r="G613" s="133"/>
      <c r="H613" s="133"/>
      <c r="I613" s="133"/>
      <c r="J613" s="133"/>
      <c r="K613" s="133"/>
      <c r="L613" s="133"/>
      <c r="M613" s="133"/>
      <c r="N613" s="94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</row>
    <row r="614" spans="1:26" ht="12.75" customHeight="1">
      <c r="A614" s="133"/>
      <c r="B614" s="133"/>
      <c r="C614" s="133"/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94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</row>
    <row r="615" spans="1:26" ht="12.75" customHeight="1">
      <c r="A615" s="133"/>
      <c r="B615" s="133"/>
      <c r="C615" s="133"/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94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</row>
    <row r="616" spans="1:26" ht="12.75" customHeight="1">
      <c r="A616" s="133"/>
      <c r="B616" s="133"/>
      <c r="C616" s="133"/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94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</row>
    <row r="617" spans="1:26" ht="12.75" customHeight="1">
      <c r="A617" s="133"/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94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</row>
    <row r="618" spans="1:26" ht="12.75" customHeight="1">
      <c r="A618" s="133"/>
      <c r="B618" s="133"/>
      <c r="C618" s="133"/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94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</row>
    <row r="619" spans="1:26" ht="12.75" customHeight="1">
      <c r="A619" s="133"/>
      <c r="B619" s="133"/>
      <c r="C619" s="133"/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94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</row>
    <row r="620" spans="1:26" ht="12.75" customHeight="1">
      <c r="A620" s="133"/>
      <c r="B620" s="133"/>
      <c r="C620" s="133"/>
      <c r="D620" s="133"/>
      <c r="E620" s="133"/>
      <c r="F620" s="133"/>
      <c r="G620" s="133"/>
      <c r="H620" s="133"/>
      <c r="I620" s="133"/>
      <c r="J620" s="133"/>
      <c r="K620" s="133"/>
      <c r="L620" s="133"/>
      <c r="M620" s="133"/>
      <c r="N620" s="94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</row>
    <row r="621" spans="1:26" ht="12.75" customHeight="1">
      <c r="A621" s="133"/>
      <c r="B621" s="133"/>
      <c r="C621" s="133"/>
      <c r="D621" s="133"/>
      <c r="E621" s="133"/>
      <c r="F621" s="133"/>
      <c r="G621" s="133"/>
      <c r="H621" s="133"/>
      <c r="I621" s="133"/>
      <c r="J621" s="133"/>
      <c r="K621" s="133"/>
      <c r="L621" s="133"/>
      <c r="M621" s="133"/>
      <c r="N621" s="94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</row>
    <row r="622" spans="1:26" ht="12.75" customHeight="1">
      <c r="A622" s="133"/>
      <c r="B622" s="133"/>
      <c r="C622" s="133"/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94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</row>
    <row r="623" spans="1:26" ht="12.75" customHeight="1">
      <c r="A623" s="133"/>
      <c r="B623" s="133"/>
      <c r="C623" s="133"/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94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</row>
    <row r="624" spans="1:26" ht="12.75" customHeight="1">
      <c r="A624" s="133"/>
      <c r="B624" s="133"/>
      <c r="C624" s="133"/>
      <c r="D624" s="133"/>
      <c r="E624" s="133"/>
      <c r="F624" s="133"/>
      <c r="G624" s="133"/>
      <c r="H624" s="133"/>
      <c r="I624" s="133"/>
      <c r="J624" s="133"/>
      <c r="K624" s="133"/>
      <c r="L624" s="133"/>
      <c r="M624" s="133"/>
      <c r="N624" s="94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</row>
    <row r="625" spans="1:26" ht="12.75" customHeight="1">
      <c r="A625" s="133"/>
      <c r="B625" s="133"/>
      <c r="C625" s="133"/>
      <c r="D625" s="133"/>
      <c r="E625" s="133"/>
      <c r="F625" s="133"/>
      <c r="G625" s="133"/>
      <c r="H625" s="133"/>
      <c r="I625" s="133"/>
      <c r="J625" s="133"/>
      <c r="K625" s="133"/>
      <c r="L625" s="133"/>
      <c r="M625" s="133"/>
      <c r="N625" s="94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</row>
    <row r="626" spans="1:26" ht="12.75" customHeight="1">
      <c r="A626" s="133"/>
      <c r="B626" s="133"/>
      <c r="C626" s="133"/>
      <c r="D626" s="133"/>
      <c r="E626" s="133"/>
      <c r="F626" s="133"/>
      <c r="G626" s="133"/>
      <c r="H626" s="133"/>
      <c r="I626" s="133"/>
      <c r="J626" s="133"/>
      <c r="K626" s="133"/>
      <c r="L626" s="133"/>
      <c r="M626" s="133"/>
      <c r="N626" s="94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</row>
    <row r="627" spans="1:26" ht="12.75" customHeight="1">
      <c r="A627" s="133"/>
      <c r="B627" s="133"/>
      <c r="C627" s="133"/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94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</row>
    <row r="628" spans="1:26" ht="12.75" customHeight="1">
      <c r="A628" s="133"/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94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</row>
    <row r="629" spans="1:26" ht="12.75" customHeight="1">
      <c r="A629" s="133"/>
      <c r="B629" s="133"/>
      <c r="C629" s="133"/>
      <c r="D629" s="133"/>
      <c r="E629" s="133"/>
      <c r="F629" s="133"/>
      <c r="G629" s="133"/>
      <c r="H629" s="133"/>
      <c r="I629" s="133"/>
      <c r="J629" s="133"/>
      <c r="K629" s="133"/>
      <c r="L629" s="133"/>
      <c r="M629" s="133"/>
      <c r="N629" s="94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</row>
    <row r="630" spans="1:26" ht="12.75" customHeight="1">
      <c r="A630" s="133"/>
      <c r="B630" s="133"/>
      <c r="C630" s="133"/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94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</row>
    <row r="631" spans="1:26" ht="12.75" customHeight="1">
      <c r="A631" s="133"/>
      <c r="B631" s="133"/>
      <c r="C631" s="133"/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94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</row>
    <row r="632" spans="1:26" ht="12.75" customHeight="1">
      <c r="A632" s="133"/>
      <c r="B632" s="133"/>
      <c r="C632" s="133"/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94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</row>
    <row r="633" spans="1:26" ht="12.75" customHeight="1">
      <c r="A633" s="133"/>
      <c r="B633" s="133"/>
      <c r="C633" s="133"/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94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</row>
    <row r="634" spans="1:26" ht="12.75" customHeight="1">
      <c r="A634" s="133"/>
      <c r="B634" s="133"/>
      <c r="C634" s="133"/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94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</row>
    <row r="635" spans="1:26" ht="12.75" customHeight="1">
      <c r="A635" s="133"/>
      <c r="B635" s="133"/>
      <c r="C635" s="133"/>
      <c r="D635" s="133"/>
      <c r="E635" s="133"/>
      <c r="F635" s="133"/>
      <c r="G635" s="133"/>
      <c r="H635" s="133"/>
      <c r="I635" s="133"/>
      <c r="J635" s="133"/>
      <c r="K635" s="133"/>
      <c r="L635" s="133"/>
      <c r="M635" s="133"/>
      <c r="N635" s="94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</row>
    <row r="636" spans="1:26" ht="12.75" customHeight="1">
      <c r="A636" s="133"/>
      <c r="B636" s="133"/>
      <c r="C636" s="133"/>
      <c r="D636" s="133"/>
      <c r="E636" s="133"/>
      <c r="F636" s="133"/>
      <c r="G636" s="133"/>
      <c r="H636" s="133"/>
      <c r="I636" s="133"/>
      <c r="J636" s="133"/>
      <c r="K636" s="133"/>
      <c r="L636" s="133"/>
      <c r="M636" s="133"/>
      <c r="N636" s="94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</row>
    <row r="637" spans="1:26" ht="12.75" customHeight="1">
      <c r="A637" s="133"/>
      <c r="B637" s="133"/>
      <c r="C637" s="133"/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94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</row>
    <row r="638" spans="1:26" ht="12.75" customHeight="1">
      <c r="A638" s="133"/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94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</row>
    <row r="639" spans="1:26" ht="12.75" customHeight="1">
      <c r="A639" s="133"/>
      <c r="B639" s="133"/>
      <c r="C639" s="133"/>
      <c r="D639" s="133"/>
      <c r="E639" s="133"/>
      <c r="F639" s="133"/>
      <c r="G639" s="133"/>
      <c r="H639" s="133"/>
      <c r="I639" s="133"/>
      <c r="J639" s="133"/>
      <c r="K639" s="133"/>
      <c r="L639" s="133"/>
      <c r="M639" s="133"/>
      <c r="N639" s="94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</row>
    <row r="640" spans="1:26" ht="12.75" customHeight="1">
      <c r="A640" s="133"/>
      <c r="B640" s="133"/>
      <c r="C640" s="133"/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94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</row>
    <row r="641" spans="1:26" ht="12.75" customHeight="1">
      <c r="A641" s="133"/>
      <c r="B641" s="133"/>
      <c r="C641" s="133"/>
      <c r="D641" s="133"/>
      <c r="E641" s="133"/>
      <c r="F641" s="133"/>
      <c r="G641" s="133"/>
      <c r="H641" s="133"/>
      <c r="I641" s="133"/>
      <c r="J641" s="133"/>
      <c r="K641" s="133"/>
      <c r="L641" s="133"/>
      <c r="M641" s="133"/>
      <c r="N641" s="94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</row>
    <row r="642" spans="1:26" ht="12.75" customHeight="1">
      <c r="A642" s="133"/>
      <c r="B642" s="133"/>
      <c r="C642" s="133"/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94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</row>
    <row r="643" spans="1:26" ht="12.75" customHeight="1">
      <c r="A643" s="133"/>
      <c r="B643" s="133"/>
      <c r="C643" s="133"/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94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</row>
    <row r="644" spans="1:26" ht="12.75" customHeight="1">
      <c r="A644" s="133"/>
      <c r="B644" s="133"/>
      <c r="C644" s="133"/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94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</row>
    <row r="645" spans="1:26" ht="12.75" customHeight="1">
      <c r="A645" s="133"/>
      <c r="B645" s="133"/>
      <c r="C645" s="133"/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94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</row>
    <row r="646" spans="1:26" ht="12.75" customHeight="1">
      <c r="A646" s="133"/>
      <c r="B646" s="133"/>
      <c r="C646" s="133"/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94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</row>
    <row r="647" spans="1:26" ht="12.75" customHeight="1">
      <c r="A647" s="133"/>
      <c r="B647" s="133"/>
      <c r="C647" s="133"/>
      <c r="D647" s="133"/>
      <c r="E647" s="133"/>
      <c r="F647" s="133"/>
      <c r="G647" s="133"/>
      <c r="H647" s="133"/>
      <c r="I647" s="133"/>
      <c r="J647" s="133"/>
      <c r="K647" s="133"/>
      <c r="L647" s="133"/>
      <c r="M647" s="133"/>
      <c r="N647" s="94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</row>
    <row r="648" spans="1:26" ht="12.75" customHeight="1">
      <c r="A648" s="133"/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94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</row>
    <row r="649" spans="1:26" ht="12.75" customHeight="1">
      <c r="A649" s="133"/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94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</row>
    <row r="650" spans="1:26" ht="12.75" customHeight="1">
      <c r="A650" s="133"/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94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</row>
    <row r="651" spans="1:26" ht="12.75" customHeight="1">
      <c r="A651" s="133"/>
      <c r="B651" s="133"/>
      <c r="C651" s="133"/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94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</row>
    <row r="652" spans="1:26" ht="12.75" customHeight="1">
      <c r="A652" s="133"/>
      <c r="B652" s="133"/>
      <c r="C652" s="133"/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94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</row>
    <row r="653" spans="1:26" ht="12.75" customHeight="1">
      <c r="A653" s="133"/>
      <c r="B653" s="133"/>
      <c r="C653" s="133"/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94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</row>
    <row r="654" spans="1:26" ht="12.75" customHeight="1">
      <c r="A654" s="133"/>
      <c r="B654" s="133"/>
      <c r="C654" s="133"/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94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</row>
    <row r="655" spans="1:26" ht="12.75" customHeight="1">
      <c r="A655" s="133"/>
      <c r="B655" s="133"/>
      <c r="C655" s="133"/>
      <c r="D655" s="133"/>
      <c r="E655" s="133"/>
      <c r="F655" s="133"/>
      <c r="G655" s="133"/>
      <c r="H655" s="133"/>
      <c r="I655" s="133"/>
      <c r="J655" s="133"/>
      <c r="K655" s="133"/>
      <c r="L655" s="133"/>
      <c r="M655" s="133"/>
      <c r="N655" s="94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</row>
    <row r="656" spans="1:26" ht="12.75" customHeight="1">
      <c r="A656" s="133"/>
      <c r="B656" s="133"/>
      <c r="C656" s="133"/>
      <c r="D656" s="133"/>
      <c r="E656" s="133"/>
      <c r="F656" s="133"/>
      <c r="G656" s="133"/>
      <c r="H656" s="133"/>
      <c r="I656" s="133"/>
      <c r="J656" s="133"/>
      <c r="K656" s="133"/>
      <c r="L656" s="133"/>
      <c r="M656" s="133"/>
      <c r="N656" s="94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</row>
    <row r="657" spans="1:26" ht="12.75" customHeight="1">
      <c r="A657" s="133"/>
      <c r="B657" s="133"/>
      <c r="C657" s="133"/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94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</row>
    <row r="658" spans="1:26" ht="12.75" customHeight="1">
      <c r="A658" s="133"/>
      <c r="B658" s="133"/>
      <c r="C658" s="133"/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94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</row>
    <row r="659" spans="1:26" ht="12.75" customHeight="1">
      <c r="A659" s="133"/>
      <c r="B659" s="133"/>
      <c r="C659" s="133"/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94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</row>
    <row r="660" spans="1:26" ht="12.75" customHeight="1">
      <c r="A660" s="133"/>
      <c r="B660" s="133"/>
      <c r="C660" s="133"/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94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</row>
    <row r="661" spans="1:26" ht="12.75" customHeight="1">
      <c r="A661" s="133"/>
      <c r="B661" s="133"/>
      <c r="C661" s="133"/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94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</row>
    <row r="662" spans="1:26" ht="12.75" customHeight="1">
      <c r="A662" s="133"/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94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</row>
    <row r="663" spans="1:26" ht="12.75" customHeight="1">
      <c r="A663" s="133"/>
      <c r="B663" s="133"/>
      <c r="C663" s="133"/>
      <c r="D663" s="133"/>
      <c r="E663" s="133"/>
      <c r="F663" s="133"/>
      <c r="G663" s="133"/>
      <c r="H663" s="133"/>
      <c r="I663" s="133"/>
      <c r="J663" s="133"/>
      <c r="K663" s="133"/>
      <c r="L663" s="133"/>
      <c r="M663" s="133"/>
      <c r="N663" s="94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</row>
    <row r="664" spans="1:26" ht="12.75" customHeight="1">
      <c r="A664" s="133"/>
      <c r="B664" s="133"/>
      <c r="C664" s="133"/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94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</row>
    <row r="665" spans="1:26" ht="12.75" customHeight="1">
      <c r="A665" s="133"/>
      <c r="B665" s="133"/>
      <c r="C665" s="133"/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94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</row>
    <row r="666" spans="1:26" ht="12.75" customHeight="1">
      <c r="A666" s="133"/>
      <c r="B666" s="133"/>
      <c r="C666" s="133"/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94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</row>
    <row r="667" spans="1:26" ht="12.75" customHeight="1">
      <c r="A667" s="133"/>
      <c r="B667" s="133"/>
      <c r="C667" s="133"/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94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</row>
    <row r="668" spans="1:26" ht="12.75" customHeight="1">
      <c r="A668" s="133"/>
      <c r="B668" s="133"/>
      <c r="C668" s="133"/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94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</row>
    <row r="669" spans="1:26" ht="12.75" customHeight="1">
      <c r="A669" s="133"/>
      <c r="B669" s="133"/>
      <c r="C669" s="133"/>
      <c r="D669" s="133"/>
      <c r="E669" s="133"/>
      <c r="F669" s="133"/>
      <c r="G669" s="133"/>
      <c r="H669" s="133"/>
      <c r="I669" s="133"/>
      <c r="J669" s="133"/>
      <c r="K669" s="133"/>
      <c r="L669" s="133"/>
      <c r="M669" s="133"/>
      <c r="N669" s="94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</row>
    <row r="670" spans="1:26" ht="12.75" customHeight="1">
      <c r="A670" s="133"/>
      <c r="B670" s="133"/>
      <c r="C670" s="133"/>
      <c r="D670" s="133"/>
      <c r="E670" s="133"/>
      <c r="F670" s="133"/>
      <c r="G670" s="133"/>
      <c r="H670" s="133"/>
      <c r="I670" s="133"/>
      <c r="J670" s="133"/>
      <c r="K670" s="133"/>
      <c r="L670" s="133"/>
      <c r="M670" s="133"/>
      <c r="N670" s="94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</row>
    <row r="671" spans="1:26" ht="12.75" customHeight="1">
      <c r="A671" s="133"/>
      <c r="B671" s="133"/>
      <c r="C671" s="133"/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94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</row>
    <row r="672" spans="1:26" ht="12.75" customHeight="1">
      <c r="A672" s="133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94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</row>
    <row r="673" spans="1:26" ht="12.75" customHeight="1">
      <c r="A673" s="133"/>
      <c r="B673" s="133"/>
      <c r="C673" s="133"/>
      <c r="D673" s="133"/>
      <c r="E673" s="133"/>
      <c r="F673" s="133"/>
      <c r="G673" s="133"/>
      <c r="H673" s="133"/>
      <c r="I673" s="133"/>
      <c r="J673" s="133"/>
      <c r="K673" s="133"/>
      <c r="L673" s="133"/>
      <c r="M673" s="133"/>
      <c r="N673" s="94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</row>
    <row r="674" spans="1:26" ht="12.75" customHeight="1">
      <c r="A674" s="133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94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</row>
    <row r="675" spans="1:26" ht="12.75" customHeight="1">
      <c r="A675" s="133"/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94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</row>
    <row r="676" spans="1:26" ht="12.75" customHeight="1">
      <c r="A676" s="133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94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</row>
    <row r="677" spans="1:26" ht="12.75" customHeight="1">
      <c r="A677" s="133"/>
      <c r="B677" s="133"/>
      <c r="C677" s="133"/>
      <c r="D677" s="133"/>
      <c r="E677" s="133"/>
      <c r="F677" s="133"/>
      <c r="G677" s="133"/>
      <c r="H677" s="133"/>
      <c r="I677" s="133"/>
      <c r="J677" s="133"/>
      <c r="K677" s="133"/>
      <c r="L677" s="133"/>
      <c r="M677" s="133"/>
      <c r="N677" s="94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</row>
    <row r="678" spans="1:26" ht="12.75" customHeight="1">
      <c r="A678" s="133"/>
      <c r="B678" s="133"/>
      <c r="C678" s="133"/>
      <c r="D678" s="133"/>
      <c r="E678" s="133"/>
      <c r="F678" s="133"/>
      <c r="G678" s="133"/>
      <c r="H678" s="133"/>
      <c r="I678" s="133"/>
      <c r="J678" s="133"/>
      <c r="K678" s="133"/>
      <c r="L678" s="133"/>
      <c r="M678" s="133"/>
      <c r="N678" s="94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</row>
    <row r="679" spans="1:26" ht="12.75" customHeight="1">
      <c r="A679" s="133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94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</row>
    <row r="680" spans="1:26" ht="12.75" customHeight="1">
      <c r="A680" s="133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94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</row>
    <row r="681" spans="1:26" ht="12.75" customHeight="1">
      <c r="A681" s="133"/>
      <c r="B681" s="133"/>
      <c r="C681" s="133"/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94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</row>
    <row r="682" spans="1:26" ht="12.75" customHeight="1">
      <c r="A682" s="133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94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</row>
    <row r="683" spans="1:26" ht="12.75" customHeight="1">
      <c r="A683" s="133"/>
      <c r="B683" s="133"/>
      <c r="C683" s="133"/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94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</row>
    <row r="684" spans="1:26" ht="12.75" customHeight="1">
      <c r="A684" s="133"/>
      <c r="B684" s="133"/>
      <c r="C684" s="133"/>
      <c r="D684" s="133"/>
      <c r="E684" s="133"/>
      <c r="F684" s="133"/>
      <c r="G684" s="133"/>
      <c r="H684" s="133"/>
      <c r="I684" s="133"/>
      <c r="J684" s="133"/>
      <c r="K684" s="133"/>
      <c r="L684" s="133"/>
      <c r="M684" s="133"/>
      <c r="N684" s="94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</row>
    <row r="685" spans="1:26" ht="12.75" customHeight="1">
      <c r="A685" s="133"/>
      <c r="B685" s="133"/>
      <c r="C685" s="133"/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94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</row>
    <row r="686" spans="1:26" ht="12.75" customHeight="1">
      <c r="A686" s="133"/>
      <c r="B686" s="133"/>
      <c r="C686" s="133"/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94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</row>
    <row r="687" spans="1:26" ht="12.75" customHeight="1">
      <c r="A687" s="133"/>
      <c r="B687" s="133"/>
      <c r="C687" s="133"/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94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</row>
    <row r="688" spans="1:26" ht="12.75" customHeight="1">
      <c r="A688" s="133"/>
      <c r="B688" s="133"/>
      <c r="C688" s="133"/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94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</row>
    <row r="689" spans="1:26" ht="12.75" customHeight="1">
      <c r="A689" s="133"/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94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</row>
    <row r="690" spans="1:26" ht="12.75" customHeight="1">
      <c r="A690" s="133"/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94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</row>
    <row r="691" spans="1:26" ht="12.75" customHeight="1">
      <c r="A691" s="133"/>
      <c r="B691" s="133"/>
      <c r="C691" s="133"/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94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</row>
    <row r="692" spans="1:26" ht="12.75" customHeight="1">
      <c r="A692" s="133"/>
      <c r="B692" s="133"/>
      <c r="C692" s="133"/>
      <c r="D692" s="133"/>
      <c r="E692" s="133"/>
      <c r="F692" s="133"/>
      <c r="G692" s="133"/>
      <c r="H692" s="133"/>
      <c r="I692" s="133"/>
      <c r="J692" s="133"/>
      <c r="K692" s="133"/>
      <c r="L692" s="133"/>
      <c r="M692" s="133"/>
      <c r="N692" s="94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</row>
    <row r="693" spans="1:26" ht="12.75" customHeight="1">
      <c r="A693" s="133"/>
      <c r="B693" s="133"/>
      <c r="C693" s="133"/>
      <c r="D693" s="133"/>
      <c r="E693" s="133"/>
      <c r="F693" s="133"/>
      <c r="G693" s="133"/>
      <c r="H693" s="133"/>
      <c r="I693" s="133"/>
      <c r="J693" s="133"/>
      <c r="K693" s="133"/>
      <c r="L693" s="133"/>
      <c r="M693" s="133"/>
      <c r="N693" s="94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</row>
    <row r="694" spans="1:26" ht="12.75" customHeight="1">
      <c r="A694" s="133"/>
      <c r="B694" s="133"/>
      <c r="C694" s="133"/>
      <c r="D694" s="133"/>
      <c r="E694" s="133"/>
      <c r="F694" s="133"/>
      <c r="G694" s="133"/>
      <c r="H694" s="133"/>
      <c r="I694" s="133"/>
      <c r="J694" s="133"/>
      <c r="K694" s="133"/>
      <c r="L694" s="133"/>
      <c r="M694" s="133"/>
      <c r="N694" s="94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</row>
    <row r="695" spans="1:26" ht="12.75" customHeight="1">
      <c r="A695" s="133"/>
      <c r="B695" s="133"/>
      <c r="C695" s="133"/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94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</row>
    <row r="696" spans="1:26" ht="12.75" customHeight="1">
      <c r="A696" s="133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94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</row>
    <row r="697" spans="1:26" ht="12.75" customHeight="1">
      <c r="A697" s="133"/>
      <c r="B697" s="133"/>
      <c r="C697" s="133"/>
      <c r="D697" s="133"/>
      <c r="E697" s="133"/>
      <c r="F697" s="133"/>
      <c r="G697" s="133"/>
      <c r="H697" s="133"/>
      <c r="I697" s="133"/>
      <c r="J697" s="133"/>
      <c r="K697" s="133"/>
      <c r="L697" s="133"/>
      <c r="M697" s="133"/>
      <c r="N697" s="94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</row>
    <row r="698" spans="1:26" ht="12.75" customHeight="1">
      <c r="A698" s="133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94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</row>
    <row r="699" spans="1:26" ht="12.75" customHeight="1">
      <c r="A699" s="133"/>
      <c r="B699" s="133"/>
      <c r="C699" s="133"/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94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</row>
    <row r="700" spans="1:26" ht="12.75" customHeight="1">
      <c r="A700" s="133"/>
      <c r="B700" s="133"/>
      <c r="C700" s="133"/>
      <c r="D700" s="133"/>
      <c r="E700" s="133"/>
      <c r="F700" s="133"/>
      <c r="G700" s="133"/>
      <c r="H700" s="133"/>
      <c r="I700" s="133"/>
      <c r="J700" s="133"/>
      <c r="K700" s="133"/>
      <c r="L700" s="133"/>
      <c r="M700" s="133"/>
      <c r="N700" s="94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</row>
    <row r="701" spans="1:26" ht="12.75" customHeight="1">
      <c r="A701" s="133"/>
      <c r="B701" s="133"/>
      <c r="C701" s="133"/>
      <c r="D701" s="133"/>
      <c r="E701" s="133"/>
      <c r="F701" s="133"/>
      <c r="G701" s="133"/>
      <c r="H701" s="133"/>
      <c r="I701" s="133"/>
      <c r="J701" s="133"/>
      <c r="K701" s="133"/>
      <c r="L701" s="133"/>
      <c r="M701" s="133"/>
      <c r="N701" s="94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</row>
    <row r="702" spans="1:26" ht="12.75" customHeight="1">
      <c r="A702" s="133"/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94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</row>
    <row r="703" spans="1:26" ht="12.75" customHeight="1">
      <c r="A703" s="133"/>
      <c r="B703" s="133"/>
      <c r="C703" s="133"/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94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</row>
    <row r="704" spans="1:26" ht="12.75" customHeight="1">
      <c r="A704" s="133"/>
      <c r="B704" s="133"/>
      <c r="C704" s="133"/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94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</row>
    <row r="705" spans="1:26" ht="12.75" customHeight="1">
      <c r="A705" s="133"/>
      <c r="B705" s="133"/>
      <c r="C705" s="133"/>
      <c r="D705" s="133"/>
      <c r="E705" s="133"/>
      <c r="F705" s="133"/>
      <c r="G705" s="133"/>
      <c r="H705" s="133"/>
      <c r="I705" s="133"/>
      <c r="J705" s="133"/>
      <c r="K705" s="133"/>
      <c r="L705" s="133"/>
      <c r="M705" s="133"/>
      <c r="N705" s="94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</row>
    <row r="706" spans="1:26" ht="12.75" customHeight="1">
      <c r="A706" s="133"/>
      <c r="B706" s="133"/>
      <c r="C706" s="133"/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94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</row>
    <row r="707" spans="1:26" ht="12.75" customHeight="1">
      <c r="A707" s="133"/>
      <c r="B707" s="133"/>
      <c r="C707" s="133"/>
      <c r="D707" s="133"/>
      <c r="E707" s="133"/>
      <c r="F707" s="133"/>
      <c r="G707" s="133"/>
      <c r="H707" s="133"/>
      <c r="I707" s="133"/>
      <c r="J707" s="133"/>
      <c r="K707" s="133"/>
      <c r="L707" s="133"/>
      <c r="M707" s="133"/>
      <c r="N707" s="94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</row>
    <row r="708" spans="1:26" ht="12.75" customHeight="1">
      <c r="A708" s="133"/>
      <c r="B708" s="133"/>
      <c r="C708" s="133"/>
      <c r="D708" s="133"/>
      <c r="E708" s="133"/>
      <c r="F708" s="133"/>
      <c r="G708" s="133"/>
      <c r="H708" s="133"/>
      <c r="I708" s="133"/>
      <c r="J708" s="133"/>
      <c r="K708" s="133"/>
      <c r="L708" s="133"/>
      <c r="M708" s="133"/>
      <c r="N708" s="94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</row>
    <row r="709" spans="1:26" ht="12.75" customHeight="1">
      <c r="A709" s="133"/>
      <c r="B709" s="133"/>
      <c r="C709" s="133"/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94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</row>
    <row r="710" spans="1:26" ht="12.75" customHeight="1">
      <c r="A710" s="133"/>
      <c r="B710" s="133"/>
      <c r="C710" s="133"/>
      <c r="D710" s="133"/>
      <c r="E710" s="133"/>
      <c r="F710" s="133"/>
      <c r="G710" s="133"/>
      <c r="H710" s="133"/>
      <c r="I710" s="133"/>
      <c r="J710" s="133"/>
      <c r="K710" s="133"/>
      <c r="L710" s="133"/>
      <c r="M710" s="133"/>
      <c r="N710" s="94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</row>
    <row r="711" spans="1:26" ht="12.75" customHeight="1">
      <c r="A711" s="133"/>
      <c r="B711" s="133"/>
      <c r="C711" s="133"/>
      <c r="D711" s="133"/>
      <c r="E711" s="133"/>
      <c r="F711" s="133"/>
      <c r="G711" s="133"/>
      <c r="H711" s="133"/>
      <c r="I711" s="133"/>
      <c r="J711" s="133"/>
      <c r="K711" s="133"/>
      <c r="L711" s="133"/>
      <c r="M711" s="133"/>
      <c r="N711" s="94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</row>
    <row r="712" spans="1:26" ht="12.75" customHeight="1">
      <c r="A712" s="133"/>
      <c r="B712" s="133"/>
      <c r="C712" s="133"/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94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</row>
    <row r="713" spans="1:26" ht="12.75" customHeight="1">
      <c r="A713" s="133"/>
      <c r="B713" s="133"/>
      <c r="C713" s="133"/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94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</row>
    <row r="714" spans="1:26" ht="12.75" customHeight="1">
      <c r="A714" s="133"/>
      <c r="B714" s="133"/>
      <c r="C714" s="133"/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94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</row>
    <row r="715" spans="1:26" ht="12.75" customHeight="1">
      <c r="A715" s="133"/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94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</row>
    <row r="716" spans="1:26" ht="12.75" customHeight="1">
      <c r="A716" s="133"/>
      <c r="B716" s="133"/>
      <c r="C716" s="133"/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94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</row>
    <row r="717" spans="1:26" ht="12.75" customHeight="1">
      <c r="A717" s="133"/>
      <c r="B717" s="133"/>
      <c r="C717" s="133"/>
      <c r="D717" s="133"/>
      <c r="E717" s="133"/>
      <c r="F717" s="133"/>
      <c r="G717" s="133"/>
      <c r="H717" s="133"/>
      <c r="I717" s="133"/>
      <c r="J717" s="133"/>
      <c r="K717" s="133"/>
      <c r="L717" s="133"/>
      <c r="M717" s="133"/>
      <c r="N717" s="94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</row>
    <row r="718" spans="1:26" ht="12.75" customHeight="1">
      <c r="A718" s="133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94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</row>
    <row r="719" spans="1:26" ht="12.75" customHeight="1">
      <c r="A719" s="133"/>
      <c r="B719" s="133"/>
      <c r="C719" s="133"/>
      <c r="D719" s="133"/>
      <c r="E719" s="133"/>
      <c r="F719" s="133"/>
      <c r="G719" s="133"/>
      <c r="H719" s="133"/>
      <c r="I719" s="133"/>
      <c r="J719" s="133"/>
      <c r="K719" s="133"/>
      <c r="L719" s="133"/>
      <c r="M719" s="133"/>
      <c r="N719" s="94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</row>
    <row r="720" spans="1:26" ht="12.75" customHeight="1">
      <c r="A720" s="133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94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</row>
    <row r="721" spans="1:26" ht="12.75" customHeight="1">
      <c r="A721" s="133"/>
      <c r="B721" s="133"/>
      <c r="C721" s="133"/>
      <c r="D721" s="133"/>
      <c r="E721" s="133"/>
      <c r="F721" s="133"/>
      <c r="G721" s="133"/>
      <c r="H721" s="133"/>
      <c r="I721" s="133"/>
      <c r="J721" s="133"/>
      <c r="K721" s="133"/>
      <c r="L721" s="133"/>
      <c r="M721" s="133"/>
      <c r="N721" s="94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</row>
    <row r="722" spans="1:26" ht="12.75" customHeight="1">
      <c r="A722" s="133"/>
      <c r="B722" s="133"/>
      <c r="C722" s="133"/>
      <c r="D722" s="133"/>
      <c r="E722" s="133"/>
      <c r="F722" s="133"/>
      <c r="G722" s="133"/>
      <c r="H722" s="133"/>
      <c r="I722" s="133"/>
      <c r="J722" s="133"/>
      <c r="K722" s="133"/>
      <c r="L722" s="133"/>
      <c r="M722" s="133"/>
      <c r="N722" s="94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</row>
    <row r="723" spans="1:26" ht="12.75" customHeight="1">
      <c r="A723" s="133"/>
      <c r="B723" s="133"/>
      <c r="C723" s="133"/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94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</row>
    <row r="724" spans="1:26" ht="12.75" customHeight="1">
      <c r="A724" s="133"/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94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</row>
    <row r="725" spans="1:26" ht="12.75" customHeight="1">
      <c r="A725" s="133"/>
      <c r="B725" s="133"/>
      <c r="C725" s="133"/>
      <c r="D725" s="133"/>
      <c r="E725" s="133"/>
      <c r="F725" s="133"/>
      <c r="G725" s="133"/>
      <c r="H725" s="133"/>
      <c r="I725" s="133"/>
      <c r="J725" s="133"/>
      <c r="K725" s="133"/>
      <c r="L725" s="133"/>
      <c r="M725" s="133"/>
      <c r="N725" s="94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</row>
    <row r="726" spans="1:26" ht="12.75" customHeight="1">
      <c r="A726" s="133"/>
      <c r="B726" s="133"/>
      <c r="C726" s="133"/>
      <c r="D726" s="133"/>
      <c r="E726" s="133"/>
      <c r="F726" s="133"/>
      <c r="G726" s="133"/>
      <c r="H726" s="133"/>
      <c r="I726" s="133"/>
      <c r="J726" s="133"/>
      <c r="K726" s="133"/>
      <c r="L726" s="133"/>
      <c r="M726" s="133"/>
      <c r="N726" s="94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</row>
    <row r="727" spans="1:26" ht="12.75" customHeight="1">
      <c r="A727" s="133"/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133"/>
      <c r="M727" s="133"/>
      <c r="N727" s="94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</row>
    <row r="728" spans="1:26" ht="12.75" customHeight="1">
      <c r="A728" s="133"/>
      <c r="B728" s="133"/>
      <c r="C728" s="133"/>
      <c r="D728" s="133"/>
      <c r="E728" s="133"/>
      <c r="F728" s="133"/>
      <c r="G728" s="133"/>
      <c r="H728" s="133"/>
      <c r="I728" s="133"/>
      <c r="J728" s="133"/>
      <c r="K728" s="133"/>
      <c r="L728" s="133"/>
      <c r="M728" s="133"/>
      <c r="N728" s="94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</row>
    <row r="729" spans="1:26" ht="12.75" customHeight="1">
      <c r="A729" s="133"/>
      <c r="B729" s="133"/>
      <c r="C729" s="133"/>
      <c r="D729" s="133"/>
      <c r="E729" s="133"/>
      <c r="F729" s="133"/>
      <c r="G729" s="133"/>
      <c r="H729" s="133"/>
      <c r="I729" s="133"/>
      <c r="J729" s="133"/>
      <c r="K729" s="133"/>
      <c r="L729" s="133"/>
      <c r="M729" s="133"/>
      <c r="N729" s="94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</row>
    <row r="730" spans="1:26" ht="12.75" customHeight="1">
      <c r="A730" s="133"/>
      <c r="B730" s="133"/>
      <c r="C730" s="133"/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94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</row>
    <row r="731" spans="1:26" ht="12.75" customHeight="1">
      <c r="A731" s="133"/>
      <c r="B731" s="133"/>
      <c r="C731" s="133"/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94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</row>
    <row r="732" spans="1:26" ht="12.75" customHeight="1">
      <c r="A732" s="133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94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</row>
    <row r="733" spans="1:26" ht="12.75" customHeight="1">
      <c r="A733" s="133"/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94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</row>
    <row r="734" spans="1:26" ht="12.75" customHeight="1">
      <c r="A734" s="133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94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</row>
    <row r="735" spans="1:26" ht="12.75" customHeight="1">
      <c r="A735" s="133"/>
      <c r="B735" s="133"/>
      <c r="C735" s="133"/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94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</row>
    <row r="736" spans="1:26" ht="12.75" customHeight="1">
      <c r="A736" s="133"/>
      <c r="B736" s="133"/>
      <c r="C736" s="133"/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94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</row>
    <row r="737" spans="1:26" ht="12.75" customHeight="1">
      <c r="A737" s="133"/>
      <c r="B737" s="133"/>
      <c r="C737" s="133"/>
      <c r="D737" s="133"/>
      <c r="E737" s="133"/>
      <c r="F737" s="133"/>
      <c r="G737" s="133"/>
      <c r="H737" s="133"/>
      <c r="I737" s="133"/>
      <c r="J737" s="133"/>
      <c r="K737" s="133"/>
      <c r="L737" s="133"/>
      <c r="M737" s="133"/>
      <c r="N737" s="94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</row>
    <row r="738" spans="1:26" ht="12.75" customHeight="1">
      <c r="A738" s="133"/>
      <c r="B738" s="133"/>
      <c r="C738" s="133"/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94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</row>
    <row r="739" spans="1:26" ht="12.75" customHeight="1">
      <c r="A739" s="133"/>
      <c r="B739" s="133"/>
      <c r="C739" s="133"/>
      <c r="D739" s="133"/>
      <c r="E739" s="133"/>
      <c r="F739" s="133"/>
      <c r="G739" s="133"/>
      <c r="H739" s="133"/>
      <c r="I739" s="133"/>
      <c r="J739" s="133"/>
      <c r="K739" s="133"/>
      <c r="L739" s="133"/>
      <c r="M739" s="133"/>
      <c r="N739" s="94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</row>
    <row r="740" spans="1:26" ht="12.75" customHeight="1">
      <c r="A740" s="133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94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</row>
    <row r="741" spans="1:26" ht="12.75" customHeight="1">
      <c r="A741" s="133"/>
      <c r="B741" s="133"/>
      <c r="C741" s="133"/>
      <c r="D741" s="133"/>
      <c r="E741" s="133"/>
      <c r="F741" s="133"/>
      <c r="G741" s="133"/>
      <c r="H741" s="133"/>
      <c r="I741" s="133"/>
      <c r="J741" s="133"/>
      <c r="K741" s="133"/>
      <c r="L741" s="133"/>
      <c r="M741" s="133"/>
      <c r="N741" s="94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</row>
    <row r="742" spans="1:26" ht="12.75" customHeight="1">
      <c r="A742" s="133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94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</row>
    <row r="743" spans="1:26" ht="12.75" customHeight="1">
      <c r="A743" s="133"/>
      <c r="B743" s="133"/>
      <c r="C743" s="133"/>
      <c r="D743" s="133"/>
      <c r="E743" s="133"/>
      <c r="F743" s="133"/>
      <c r="G743" s="133"/>
      <c r="H743" s="133"/>
      <c r="I743" s="133"/>
      <c r="J743" s="133"/>
      <c r="K743" s="133"/>
      <c r="L743" s="133"/>
      <c r="M743" s="133"/>
      <c r="N743" s="94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</row>
    <row r="744" spans="1:26" ht="12.75" customHeight="1">
      <c r="A744" s="133"/>
      <c r="B744" s="133"/>
      <c r="C744" s="133"/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94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</row>
    <row r="745" spans="1:26" ht="12.75" customHeight="1">
      <c r="A745" s="133"/>
      <c r="B745" s="133"/>
      <c r="C745" s="133"/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94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</row>
    <row r="746" spans="1:26" ht="12.75" customHeight="1">
      <c r="A746" s="133"/>
      <c r="B746" s="133"/>
      <c r="C746" s="133"/>
      <c r="D746" s="133"/>
      <c r="E746" s="133"/>
      <c r="F746" s="133"/>
      <c r="G746" s="133"/>
      <c r="H746" s="133"/>
      <c r="I746" s="133"/>
      <c r="J746" s="133"/>
      <c r="K746" s="133"/>
      <c r="L746" s="133"/>
      <c r="M746" s="133"/>
      <c r="N746" s="94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</row>
    <row r="747" spans="1:26" ht="12.75" customHeight="1">
      <c r="A747" s="133"/>
      <c r="B747" s="133"/>
      <c r="C747" s="133"/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94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</row>
    <row r="748" spans="1:26" ht="12.75" customHeight="1">
      <c r="A748" s="133"/>
      <c r="B748" s="133"/>
      <c r="C748" s="133"/>
      <c r="D748" s="133"/>
      <c r="E748" s="133"/>
      <c r="F748" s="133"/>
      <c r="G748" s="133"/>
      <c r="H748" s="133"/>
      <c r="I748" s="133"/>
      <c r="J748" s="133"/>
      <c r="K748" s="133"/>
      <c r="L748" s="133"/>
      <c r="M748" s="133"/>
      <c r="N748" s="94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</row>
    <row r="749" spans="1:26" ht="12.75" customHeight="1">
      <c r="A749" s="133"/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94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</row>
    <row r="750" spans="1:26" ht="12.75" customHeight="1">
      <c r="A750" s="133"/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94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</row>
    <row r="751" spans="1:26" ht="12.75" customHeight="1">
      <c r="A751" s="133"/>
      <c r="B751" s="133"/>
      <c r="C751" s="133"/>
      <c r="D751" s="133"/>
      <c r="E751" s="133"/>
      <c r="F751" s="133"/>
      <c r="G751" s="133"/>
      <c r="H751" s="133"/>
      <c r="I751" s="133"/>
      <c r="J751" s="133"/>
      <c r="K751" s="133"/>
      <c r="L751" s="133"/>
      <c r="M751" s="133"/>
      <c r="N751" s="94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</row>
    <row r="752" spans="1:26" ht="12.75" customHeight="1">
      <c r="A752" s="133"/>
      <c r="B752" s="133"/>
      <c r="C752" s="133"/>
      <c r="D752" s="133"/>
      <c r="E752" s="133"/>
      <c r="F752" s="133"/>
      <c r="G752" s="133"/>
      <c r="H752" s="133"/>
      <c r="I752" s="133"/>
      <c r="J752" s="133"/>
      <c r="K752" s="133"/>
      <c r="L752" s="133"/>
      <c r="M752" s="133"/>
      <c r="N752" s="94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</row>
    <row r="753" spans="1:26" ht="12.75" customHeight="1">
      <c r="A753" s="133"/>
      <c r="B753" s="133"/>
      <c r="C753" s="133"/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94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</row>
    <row r="754" spans="1:26" ht="12.75" customHeight="1">
      <c r="A754" s="133"/>
      <c r="B754" s="133"/>
      <c r="C754" s="133"/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94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</row>
    <row r="755" spans="1:26" ht="12.75" customHeight="1">
      <c r="A755" s="133"/>
      <c r="B755" s="133"/>
      <c r="C755" s="133"/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94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</row>
    <row r="756" spans="1:26" ht="12.75" customHeight="1">
      <c r="A756" s="133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94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</row>
    <row r="757" spans="1:26" ht="12.75" customHeight="1">
      <c r="A757" s="133"/>
      <c r="B757" s="133"/>
      <c r="C757" s="133"/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94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</row>
    <row r="758" spans="1:26" ht="12.75" customHeight="1">
      <c r="A758" s="133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94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</row>
    <row r="759" spans="1:26" ht="12.75" customHeight="1">
      <c r="A759" s="133"/>
      <c r="B759" s="133"/>
      <c r="C759" s="133"/>
      <c r="D759" s="133"/>
      <c r="E759" s="133"/>
      <c r="F759" s="133"/>
      <c r="G759" s="133"/>
      <c r="H759" s="133"/>
      <c r="I759" s="133"/>
      <c r="J759" s="133"/>
      <c r="K759" s="133"/>
      <c r="L759" s="133"/>
      <c r="M759" s="133"/>
      <c r="N759" s="94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</row>
    <row r="760" spans="1:26" ht="12.75" customHeight="1">
      <c r="A760" s="133"/>
      <c r="B760" s="133"/>
      <c r="C760" s="133"/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94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</row>
    <row r="761" spans="1:26" ht="12.75" customHeight="1">
      <c r="A761" s="133"/>
      <c r="B761" s="133"/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94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</row>
    <row r="762" spans="1:26" ht="12.75" customHeight="1">
      <c r="A762" s="133"/>
      <c r="B762" s="133"/>
      <c r="C762" s="133"/>
      <c r="D762" s="133"/>
      <c r="E762" s="133"/>
      <c r="F762" s="133"/>
      <c r="G762" s="133"/>
      <c r="H762" s="133"/>
      <c r="I762" s="133"/>
      <c r="J762" s="133"/>
      <c r="K762" s="133"/>
      <c r="L762" s="133"/>
      <c r="M762" s="133"/>
      <c r="N762" s="94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</row>
    <row r="763" spans="1:26" ht="12.75" customHeight="1">
      <c r="A763" s="133"/>
      <c r="B763" s="133"/>
      <c r="C763" s="133"/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94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</row>
    <row r="764" spans="1:26" ht="12.75" customHeight="1">
      <c r="A764" s="133"/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94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</row>
    <row r="765" spans="1:26" ht="12.75" customHeight="1">
      <c r="A765" s="133"/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133"/>
      <c r="M765" s="133"/>
      <c r="N765" s="94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</row>
    <row r="766" spans="1:26" ht="12.75" customHeight="1">
      <c r="A766" s="133"/>
      <c r="B766" s="133"/>
      <c r="C766" s="133"/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94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</row>
    <row r="767" spans="1:26" ht="12.75" customHeight="1">
      <c r="A767" s="133"/>
      <c r="B767" s="133"/>
      <c r="C767" s="133"/>
      <c r="D767" s="133"/>
      <c r="E767" s="133"/>
      <c r="F767" s="133"/>
      <c r="G767" s="133"/>
      <c r="H767" s="133"/>
      <c r="I767" s="133"/>
      <c r="J767" s="133"/>
      <c r="K767" s="133"/>
      <c r="L767" s="133"/>
      <c r="M767" s="133"/>
      <c r="N767" s="94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</row>
    <row r="768" spans="1:26" ht="12.75" customHeight="1">
      <c r="A768" s="133"/>
      <c r="B768" s="133"/>
      <c r="C768" s="133"/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94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</row>
    <row r="769" spans="1:26" ht="12.75" customHeight="1">
      <c r="A769" s="133"/>
      <c r="B769" s="133"/>
      <c r="C769" s="133"/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94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</row>
    <row r="770" spans="1:26" ht="12.75" customHeight="1">
      <c r="A770" s="133"/>
      <c r="B770" s="133"/>
      <c r="C770" s="133"/>
      <c r="D770" s="133"/>
      <c r="E770" s="133"/>
      <c r="F770" s="133"/>
      <c r="G770" s="133"/>
      <c r="H770" s="133"/>
      <c r="I770" s="133"/>
      <c r="J770" s="133"/>
      <c r="K770" s="133"/>
      <c r="L770" s="133"/>
      <c r="M770" s="133"/>
      <c r="N770" s="94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</row>
    <row r="771" spans="1:26" ht="12.75" customHeight="1">
      <c r="A771" s="133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94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</row>
    <row r="772" spans="1:26" ht="12.75" customHeight="1">
      <c r="A772" s="133"/>
      <c r="B772" s="133"/>
      <c r="C772" s="133"/>
      <c r="D772" s="133"/>
      <c r="E772" s="133"/>
      <c r="F772" s="133"/>
      <c r="G772" s="133"/>
      <c r="H772" s="133"/>
      <c r="I772" s="133"/>
      <c r="J772" s="133"/>
      <c r="K772" s="133"/>
      <c r="L772" s="133"/>
      <c r="M772" s="133"/>
      <c r="N772" s="94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</row>
    <row r="773" spans="1:26" ht="12.75" customHeight="1">
      <c r="A773" s="133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94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</row>
    <row r="774" spans="1:26" ht="12.75" customHeight="1">
      <c r="A774" s="133"/>
      <c r="B774" s="133"/>
      <c r="C774" s="133"/>
      <c r="D774" s="133"/>
      <c r="E774" s="133"/>
      <c r="F774" s="133"/>
      <c r="G774" s="133"/>
      <c r="H774" s="133"/>
      <c r="I774" s="133"/>
      <c r="J774" s="133"/>
      <c r="K774" s="133"/>
      <c r="L774" s="133"/>
      <c r="M774" s="133"/>
      <c r="N774" s="94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</row>
    <row r="775" spans="1:26" ht="12.75" customHeight="1">
      <c r="A775" s="133"/>
      <c r="B775" s="133"/>
      <c r="C775" s="133"/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94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</row>
    <row r="776" spans="1:26" ht="12.75" customHeight="1">
      <c r="A776" s="133"/>
      <c r="B776" s="133"/>
      <c r="C776" s="133"/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94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</row>
    <row r="777" spans="1:26" ht="12.75" customHeight="1">
      <c r="A777" s="133"/>
      <c r="B777" s="133"/>
      <c r="C777" s="133"/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94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</row>
    <row r="778" spans="1:26" ht="12.75" customHeight="1">
      <c r="A778" s="133"/>
      <c r="B778" s="133"/>
      <c r="C778" s="133"/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94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</row>
    <row r="779" spans="1:26" ht="12.75" customHeight="1">
      <c r="A779" s="133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94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</row>
    <row r="780" spans="1:26" ht="12.75" customHeight="1">
      <c r="A780" s="133"/>
      <c r="B780" s="133"/>
      <c r="C780" s="133"/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94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</row>
    <row r="781" spans="1:26" ht="12.75" customHeight="1">
      <c r="A781" s="133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94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</row>
    <row r="782" spans="1:26" ht="12.75" customHeight="1">
      <c r="A782" s="133"/>
      <c r="B782" s="133"/>
      <c r="C782" s="133"/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94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</row>
    <row r="783" spans="1:26" ht="12.75" customHeight="1">
      <c r="A783" s="133"/>
      <c r="B783" s="133"/>
      <c r="C783" s="133"/>
      <c r="D783" s="133"/>
      <c r="E783" s="133"/>
      <c r="F783" s="133"/>
      <c r="G783" s="133"/>
      <c r="H783" s="133"/>
      <c r="I783" s="133"/>
      <c r="J783" s="133"/>
      <c r="K783" s="133"/>
      <c r="L783" s="133"/>
      <c r="M783" s="133"/>
      <c r="N783" s="94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</row>
    <row r="784" spans="1:26" ht="12.75" customHeight="1">
      <c r="A784" s="133"/>
      <c r="B784" s="133"/>
      <c r="C784" s="133"/>
      <c r="D784" s="133"/>
      <c r="E784" s="133"/>
      <c r="F784" s="133"/>
      <c r="G784" s="133"/>
      <c r="H784" s="133"/>
      <c r="I784" s="133"/>
      <c r="J784" s="133"/>
      <c r="K784" s="133"/>
      <c r="L784" s="133"/>
      <c r="M784" s="133"/>
      <c r="N784" s="94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</row>
    <row r="785" spans="1:26" ht="12.75" customHeight="1">
      <c r="A785" s="133"/>
      <c r="B785" s="133"/>
      <c r="C785" s="133"/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94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</row>
    <row r="786" spans="1:26" ht="12.75" customHeight="1">
      <c r="A786" s="133"/>
      <c r="B786" s="133"/>
      <c r="C786" s="133"/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94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</row>
    <row r="787" spans="1:26" ht="12.75" customHeight="1">
      <c r="A787" s="133"/>
      <c r="B787" s="133"/>
      <c r="C787" s="133"/>
      <c r="D787" s="133"/>
      <c r="E787" s="133"/>
      <c r="F787" s="133"/>
      <c r="G787" s="133"/>
      <c r="H787" s="133"/>
      <c r="I787" s="133"/>
      <c r="J787" s="133"/>
      <c r="K787" s="133"/>
      <c r="L787" s="133"/>
      <c r="M787" s="133"/>
      <c r="N787" s="94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</row>
    <row r="788" spans="1:26" ht="12.75" customHeight="1">
      <c r="A788" s="133"/>
      <c r="B788" s="133"/>
      <c r="C788" s="133"/>
      <c r="D788" s="133"/>
      <c r="E788" s="133"/>
      <c r="F788" s="133"/>
      <c r="G788" s="133"/>
      <c r="H788" s="133"/>
      <c r="I788" s="133"/>
      <c r="J788" s="133"/>
      <c r="K788" s="133"/>
      <c r="L788" s="133"/>
      <c r="M788" s="133"/>
      <c r="N788" s="94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</row>
    <row r="789" spans="1:26" ht="12.75" customHeight="1">
      <c r="A789" s="133"/>
      <c r="B789" s="133"/>
      <c r="C789" s="133"/>
      <c r="D789" s="133"/>
      <c r="E789" s="133"/>
      <c r="F789" s="133"/>
      <c r="G789" s="133"/>
      <c r="H789" s="133"/>
      <c r="I789" s="133"/>
      <c r="J789" s="133"/>
      <c r="K789" s="133"/>
      <c r="L789" s="133"/>
      <c r="M789" s="133"/>
      <c r="N789" s="94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</row>
    <row r="790" spans="1:26" ht="12.75" customHeight="1">
      <c r="A790" s="133"/>
      <c r="B790" s="133"/>
      <c r="C790" s="133"/>
      <c r="D790" s="133"/>
      <c r="E790" s="133"/>
      <c r="F790" s="133"/>
      <c r="G790" s="133"/>
      <c r="H790" s="133"/>
      <c r="I790" s="133"/>
      <c r="J790" s="133"/>
      <c r="K790" s="133"/>
      <c r="L790" s="133"/>
      <c r="M790" s="133"/>
      <c r="N790" s="94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</row>
    <row r="791" spans="1:26" ht="12.75" customHeight="1">
      <c r="A791" s="133"/>
      <c r="B791" s="133"/>
      <c r="C791" s="133"/>
      <c r="D791" s="133"/>
      <c r="E791" s="133"/>
      <c r="F791" s="133"/>
      <c r="G791" s="133"/>
      <c r="H791" s="133"/>
      <c r="I791" s="133"/>
      <c r="J791" s="133"/>
      <c r="K791" s="133"/>
      <c r="L791" s="133"/>
      <c r="M791" s="133"/>
      <c r="N791" s="94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</row>
    <row r="792" spans="1:26" ht="12.75" customHeight="1">
      <c r="A792" s="133"/>
      <c r="B792" s="133"/>
      <c r="C792" s="133"/>
      <c r="D792" s="133"/>
      <c r="E792" s="133"/>
      <c r="F792" s="133"/>
      <c r="G792" s="133"/>
      <c r="H792" s="133"/>
      <c r="I792" s="133"/>
      <c r="J792" s="133"/>
      <c r="K792" s="133"/>
      <c r="L792" s="133"/>
      <c r="M792" s="133"/>
      <c r="N792" s="94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</row>
    <row r="793" spans="1:26" ht="12.75" customHeight="1">
      <c r="A793" s="133"/>
      <c r="B793" s="133"/>
      <c r="C793" s="133"/>
      <c r="D793" s="133"/>
      <c r="E793" s="133"/>
      <c r="F793" s="133"/>
      <c r="G793" s="133"/>
      <c r="H793" s="133"/>
      <c r="I793" s="133"/>
      <c r="J793" s="133"/>
      <c r="K793" s="133"/>
      <c r="L793" s="133"/>
      <c r="M793" s="133"/>
      <c r="N793" s="94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</row>
    <row r="794" spans="1:26" ht="12.75" customHeight="1">
      <c r="A794" s="133"/>
      <c r="B794" s="133"/>
      <c r="C794" s="133"/>
      <c r="D794" s="133"/>
      <c r="E794" s="133"/>
      <c r="F794" s="133"/>
      <c r="G794" s="133"/>
      <c r="H794" s="133"/>
      <c r="I794" s="133"/>
      <c r="J794" s="133"/>
      <c r="K794" s="133"/>
      <c r="L794" s="133"/>
      <c r="M794" s="133"/>
      <c r="N794" s="94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</row>
    <row r="795" spans="1:26" ht="12.75" customHeight="1">
      <c r="A795" s="133"/>
      <c r="B795" s="133"/>
      <c r="C795" s="133"/>
      <c r="D795" s="133"/>
      <c r="E795" s="133"/>
      <c r="F795" s="133"/>
      <c r="G795" s="133"/>
      <c r="H795" s="133"/>
      <c r="I795" s="133"/>
      <c r="J795" s="133"/>
      <c r="K795" s="133"/>
      <c r="L795" s="133"/>
      <c r="M795" s="133"/>
      <c r="N795" s="94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</row>
    <row r="796" spans="1:26" ht="12.75" customHeight="1">
      <c r="A796" s="133"/>
      <c r="B796" s="133"/>
      <c r="C796" s="133"/>
      <c r="D796" s="133"/>
      <c r="E796" s="133"/>
      <c r="F796" s="133"/>
      <c r="G796" s="133"/>
      <c r="H796" s="133"/>
      <c r="I796" s="133"/>
      <c r="J796" s="133"/>
      <c r="K796" s="133"/>
      <c r="L796" s="133"/>
      <c r="M796" s="133"/>
      <c r="N796" s="94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</row>
    <row r="797" spans="1:26" ht="12.75" customHeight="1">
      <c r="A797" s="133"/>
      <c r="B797" s="133"/>
      <c r="C797" s="133"/>
      <c r="D797" s="133"/>
      <c r="E797" s="133"/>
      <c r="F797" s="133"/>
      <c r="G797" s="133"/>
      <c r="H797" s="133"/>
      <c r="I797" s="133"/>
      <c r="J797" s="133"/>
      <c r="K797" s="133"/>
      <c r="L797" s="133"/>
      <c r="M797" s="133"/>
      <c r="N797" s="94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</row>
    <row r="798" spans="1:26" ht="12.75" customHeight="1">
      <c r="A798" s="133"/>
      <c r="B798" s="133"/>
      <c r="C798" s="133"/>
      <c r="D798" s="133"/>
      <c r="E798" s="133"/>
      <c r="F798" s="133"/>
      <c r="G798" s="133"/>
      <c r="H798" s="133"/>
      <c r="I798" s="133"/>
      <c r="J798" s="133"/>
      <c r="K798" s="133"/>
      <c r="L798" s="133"/>
      <c r="M798" s="133"/>
      <c r="N798" s="94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</row>
    <row r="799" spans="1:26" ht="12.75" customHeight="1">
      <c r="A799" s="133"/>
      <c r="B799" s="133"/>
      <c r="C799" s="133"/>
      <c r="D799" s="133"/>
      <c r="E799" s="133"/>
      <c r="F799" s="133"/>
      <c r="G799" s="133"/>
      <c r="H799" s="133"/>
      <c r="I799" s="133"/>
      <c r="J799" s="133"/>
      <c r="K799" s="133"/>
      <c r="L799" s="133"/>
      <c r="M799" s="133"/>
      <c r="N799" s="94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</row>
    <row r="800" spans="1:26" ht="12.75" customHeight="1">
      <c r="A800" s="133"/>
      <c r="B800" s="133"/>
      <c r="C800" s="133"/>
      <c r="D800" s="133"/>
      <c r="E800" s="133"/>
      <c r="F800" s="133"/>
      <c r="G800" s="133"/>
      <c r="H800" s="133"/>
      <c r="I800" s="133"/>
      <c r="J800" s="133"/>
      <c r="K800" s="133"/>
      <c r="L800" s="133"/>
      <c r="M800" s="133"/>
      <c r="N800" s="94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</row>
    <row r="801" spans="1:26" ht="12.75" customHeight="1">
      <c r="A801" s="133"/>
      <c r="B801" s="133"/>
      <c r="C801" s="133"/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94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</row>
    <row r="802" spans="1:26" ht="12.75" customHeight="1">
      <c r="A802" s="133"/>
      <c r="B802" s="133"/>
      <c r="C802" s="133"/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94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</row>
    <row r="803" spans="1:26" ht="12.75" customHeight="1">
      <c r="A803" s="133"/>
      <c r="B803" s="133"/>
      <c r="C803" s="133"/>
      <c r="D803" s="133"/>
      <c r="E803" s="133"/>
      <c r="F803" s="133"/>
      <c r="G803" s="133"/>
      <c r="H803" s="133"/>
      <c r="I803" s="133"/>
      <c r="J803" s="133"/>
      <c r="K803" s="133"/>
      <c r="L803" s="133"/>
      <c r="M803" s="133"/>
      <c r="N803" s="94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</row>
    <row r="804" spans="1:26" ht="12.75" customHeight="1">
      <c r="A804" s="133"/>
      <c r="B804" s="133"/>
      <c r="C804" s="133"/>
      <c r="D804" s="133"/>
      <c r="E804" s="133"/>
      <c r="F804" s="133"/>
      <c r="G804" s="133"/>
      <c r="H804" s="133"/>
      <c r="I804" s="133"/>
      <c r="J804" s="133"/>
      <c r="K804" s="133"/>
      <c r="L804" s="133"/>
      <c r="M804" s="133"/>
      <c r="N804" s="94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</row>
    <row r="805" spans="1:26" ht="12.75" customHeight="1">
      <c r="A805" s="133"/>
      <c r="B805" s="133"/>
      <c r="C805" s="133"/>
      <c r="D805" s="133"/>
      <c r="E805" s="133"/>
      <c r="F805" s="133"/>
      <c r="G805" s="133"/>
      <c r="H805" s="133"/>
      <c r="I805" s="133"/>
      <c r="J805" s="133"/>
      <c r="K805" s="133"/>
      <c r="L805" s="133"/>
      <c r="M805" s="133"/>
      <c r="N805" s="94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</row>
    <row r="806" spans="1:26" ht="12.75" customHeight="1">
      <c r="A806" s="133"/>
      <c r="B806" s="133"/>
      <c r="C806" s="133"/>
      <c r="D806" s="133"/>
      <c r="E806" s="133"/>
      <c r="F806" s="133"/>
      <c r="G806" s="133"/>
      <c r="H806" s="133"/>
      <c r="I806" s="133"/>
      <c r="J806" s="133"/>
      <c r="K806" s="133"/>
      <c r="L806" s="133"/>
      <c r="M806" s="133"/>
      <c r="N806" s="94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</row>
    <row r="807" spans="1:26" ht="12.75" customHeight="1">
      <c r="A807" s="133"/>
      <c r="B807" s="133"/>
      <c r="C807" s="133"/>
      <c r="D807" s="133"/>
      <c r="E807" s="133"/>
      <c r="F807" s="133"/>
      <c r="G807" s="133"/>
      <c r="H807" s="133"/>
      <c r="I807" s="133"/>
      <c r="J807" s="133"/>
      <c r="K807" s="133"/>
      <c r="L807" s="133"/>
      <c r="M807" s="133"/>
      <c r="N807" s="94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</row>
    <row r="808" spans="1:26" ht="12.75" customHeight="1">
      <c r="A808" s="133"/>
      <c r="B808" s="133"/>
      <c r="C808" s="133"/>
      <c r="D808" s="133"/>
      <c r="E808" s="133"/>
      <c r="F808" s="133"/>
      <c r="G808" s="133"/>
      <c r="H808" s="133"/>
      <c r="I808" s="133"/>
      <c r="J808" s="133"/>
      <c r="K808" s="133"/>
      <c r="L808" s="133"/>
      <c r="M808" s="133"/>
      <c r="N808" s="94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</row>
    <row r="809" spans="1:26" ht="12.75" customHeight="1">
      <c r="A809" s="133"/>
      <c r="B809" s="133"/>
      <c r="C809" s="133"/>
      <c r="D809" s="133"/>
      <c r="E809" s="133"/>
      <c r="F809" s="133"/>
      <c r="G809" s="133"/>
      <c r="H809" s="133"/>
      <c r="I809" s="133"/>
      <c r="J809" s="133"/>
      <c r="K809" s="133"/>
      <c r="L809" s="133"/>
      <c r="M809" s="133"/>
      <c r="N809" s="94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</row>
    <row r="810" spans="1:26" ht="12.75" customHeight="1">
      <c r="A810" s="133"/>
      <c r="B810" s="133"/>
      <c r="C810" s="133"/>
      <c r="D810" s="133"/>
      <c r="E810" s="133"/>
      <c r="F810" s="133"/>
      <c r="G810" s="133"/>
      <c r="H810" s="133"/>
      <c r="I810" s="133"/>
      <c r="J810" s="133"/>
      <c r="K810" s="133"/>
      <c r="L810" s="133"/>
      <c r="M810" s="133"/>
      <c r="N810" s="94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</row>
    <row r="811" spans="1:26" ht="12.75" customHeight="1">
      <c r="A811" s="133"/>
      <c r="B811" s="133"/>
      <c r="C811" s="133"/>
      <c r="D811" s="133"/>
      <c r="E811" s="133"/>
      <c r="F811" s="133"/>
      <c r="G811" s="133"/>
      <c r="H811" s="133"/>
      <c r="I811" s="133"/>
      <c r="J811" s="133"/>
      <c r="K811" s="133"/>
      <c r="L811" s="133"/>
      <c r="M811" s="133"/>
      <c r="N811" s="94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</row>
    <row r="812" spans="1:26" ht="12.75" customHeight="1">
      <c r="A812" s="133"/>
      <c r="B812" s="133"/>
      <c r="C812" s="133"/>
      <c r="D812" s="133"/>
      <c r="E812" s="133"/>
      <c r="F812" s="133"/>
      <c r="G812" s="133"/>
      <c r="H812" s="133"/>
      <c r="I812" s="133"/>
      <c r="J812" s="133"/>
      <c r="K812" s="133"/>
      <c r="L812" s="133"/>
      <c r="M812" s="133"/>
      <c r="N812" s="94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</row>
    <row r="813" spans="1:26" ht="12.75" customHeight="1">
      <c r="A813" s="133"/>
      <c r="B813" s="133"/>
      <c r="C813" s="133"/>
      <c r="D813" s="133"/>
      <c r="E813" s="133"/>
      <c r="F813" s="133"/>
      <c r="G813" s="133"/>
      <c r="H813" s="133"/>
      <c r="I813" s="133"/>
      <c r="J813" s="133"/>
      <c r="K813" s="133"/>
      <c r="L813" s="133"/>
      <c r="M813" s="133"/>
      <c r="N813" s="94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</row>
    <row r="814" spans="1:26" ht="12.75" customHeight="1">
      <c r="A814" s="133"/>
      <c r="B814" s="133"/>
      <c r="C814" s="133"/>
      <c r="D814" s="133"/>
      <c r="E814" s="133"/>
      <c r="F814" s="133"/>
      <c r="G814" s="133"/>
      <c r="H814" s="133"/>
      <c r="I814" s="133"/>
      <c r="J814" s="133"/>
      <c r="K814" s="133"/>
      <c r="L814" s="133"/>
      <c r="M814" s="133"/>
      <c r="N814" s="94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</row>
    <row r="815" spans="1:26" ht="12.75" customHeight="1">
      <c r="A815" s="133"/>
      <c r="B815" s="133"/>
      <c r="C815" s="133"/>
      <c r="D815" s="133"/>
      <c r="E815" s="133"/>
      <c r="F815" s="133"/>
      <c r="G815" s="133"/>
      <c r="H815" s="133"/>
      <c r="I815" s="133"/>
      <c r="J815" s="133"/>
      <c r="K815" s="133"/>
      <c r="L815" s="133"/>
      <c r="M815" s="133"/>
      <c r="N815" s="94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</row>
    <row r="816" spans="1:26" ht="12.75" customHeight="1">
      <c r="A816" s="133"/>
      <c r="B816" s="133"/>
      <c r="C816" s="133"/>
      <c r="D816" s="133"/>
      <c r="E816" s="133"/>
      <c r="F816" s="133"/>
      <c r="G816" s="133"/>
      <c r="H816" s="133"/>
      <c r="I816" s="133"/>
      <c r="J816" s="133"/>
      <c r="K816" s="133"/>
      <c r="L816" s="133"/>
      <c r="M816" s="133"/>
      <c r="N816" s="94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</row>
    <row r="817" spans="1:26" ht="12.75" customHeight="1">
      <c r="A817" s="133"/>
      <c r="B817" s="133"/>
      <c r="C817" s="133"/>
      <c r="D817" s="133"/>
      <c r="E817" s="133"/>
      <c r="F817" s="133"/>
      <c r="G817" s="133"/>
      <c r="H817" s="133"/>
      <c r="I817" s="133"/>
      <c r="J817" s="133"/>
      <c r="K817" s="133"/>
      <c r="L817" s="133"/>
      <c r="M817" s="133"/>
      <c r="N817" s="94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</row>
    <row r="818" spans="1:26" ht="12.75" customHeight="1">
      <c r="A818" s="133"/>
      <c r="B818" s="133"/>
      <c r="C818" s="133"/>
      <c r="D818" s="133"/>
      <c r="E818" s="133"/>
      <c r="F818" s="133"/>
      <c r="G818" s="133"/>
      <c r="H818" s="133"/>
      <c r="I818" s="133"/>
      <c r="J818" s="133"/>
      <c r="K818" s="133"/>
      <c r="L818" s="133"/>
      <c r="M818" s="133"/>
      <c r="N818" s="94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</row>
    <row r="819" spans="1:26" ht="12.75" customHeight="1">
      <c r="A819" s="133"/>
      <c r="B819" s="133"/>
      <c r="C819" s="133"/>
      <c r="D819" s="133"/>
      <c r="E819" s="133"/>
      <c r="F819" s="133"/>
      <c r="G819" s="133"/>
      <c r="H819" s="133"/>
      <c r="I819" s="133"/>
      <c r="J819" s="133"/>
      <c r="K819" s="133"/>
      <c r="L819" s="133"/>
      <c r="M819" s="133"/>
      <c r="N819" s="94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</row>
    <row r="820" spans="1:26" ht="12.75" customHeight="1">
      <c r="A820" s="133"/>
      <c r="B820" s="133"/>
      <c r="C820" s="133"/>
      <c r="D820" s="133"/>
      <c r="E820" s="133"/>
      <c r="F820" s="133"/>
      <c r="G820" s="133"/>
      <c r="H820" s="133"/>
      <c r="I820" s="133"/>
      <c r="J820" s="133"/>
      <c r="K820" s="133"/>
      <c r="L820" s="133"/>
      <c r="M820" s="133"/>
      <c r="N820" s="94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</row>
    <row r="821" spans="1:26" ht="12.75" customHeight="1">
      <c r="A821" s="133"/>
      <c r="B821" s="133"/>
      <c r="C821" s="133"/>
      <c r="D821" s="133"/>
      <c r="E821" s="133"/>
      <c r="F821" s="133"/>
      <c r="G821" s="133"/>
      <c r="H821" s="133"/>
      <c r="I821" s="133"/>
      <c r="J821" s="133"/>
      <c r="K821" s="133"/>
      <c r="L821" s="133"/>
      <c r="M821" s="133"/>
      <c r="N821" s="94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</row>
    <row r="822" spans="1:26" ht="12.75" customHeight="1">
      <c r="A822" s="133"/>
      <c r="B822" s="133"/>
      <c r="C822" s="133"/>
      <c r="D822" s="133"/>
      <c r="E822" s="133"/>
      <c r="F822" s="133"/>
      <c r="G822" s="133"/>
      <c r="H822" s="133"/>
      <c r="I822" s="133"/>
      <c r="J822" s="133"/>
      <c r="K822" s="133"/>
      <c r="L822" s="133"/>
      <c r="M822" s="133"/>
      <c r="N822" s="94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</row>
    <row r="823" spans="1:26" ht="12.75" customHeight="1">
      <c r="A823" s="133"/>
      <c r="B823" s="133"/>
      <c r="C823" s="133"/>
      <c r="D823" s="133"/>
      <c r="E823" s="133"/>
      <c r="F823" s="133"/>
      <c r="G823" s="133"/>
      <c r="H823" s="133"/>
      <c r="I823" s="133"/>
      <c r="J823" s="133"/>
      <c r="K823" s="133"/>
      <c r="L823" s="133"/>
      <c r="M823" s="133"/>
      <c r="N823" s="94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</row>
    <row r="824" spans="1:26" ht="12.75" customHeight="1">
      <c r="A824" s="133"/>
      <c r="B824" s="133"/>
      <c r="C824" s="133"/>
      <c r="D824" s="133"/>
      <c r="E824" s="133"/>
      <c r="F824" s="133"/>
      <c r="G824" s="133"/>
      <c r="H824" s="133"/>
      <c r="I824" s="133"/>
      <c r="J824" s="133"/>
      <c r="K824" s="133"/>
      <c r="L824" s="133"/>
      <c r="M824" s="133"/>
      <c r="N824" s="94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  <c r="Z824" s="133"/>
    </row>
    <row r="825" spans="1:26" ht="12.75" customHeight="1">
      <c r="A825" s="133"/>
      <c r="B825" s="133"/>
      <c r="C825" s="133"/>
      <c r="D825" s="133"/>
      <c r="E825" s="133"/>
      <c r="F825" s="133"/>
      <c r="G825" s="133"/>
      <c r="H825" s="133"/>
      <c r="I825" s="133"/>
      <c r="J825" s="133"/>
      <c r="K825" s="133"/>
      <c r="L825" s="133"/>
      <c r="M825" s="133"/>
      <c r="N825" s="94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  <c r="Z825" s="133"/>
    </row>
    <row r="826" spans="1:26" ht="12.75" customHeight="1">
      <c r="A826" s="133"/>
      <c r="B826" s="133"/>
      <c r="C826" s="133"/>
      <c r="D826" s="133"/>
      <c r="E826" s="133"/>
      <c r="F826" s="133"/>
      <c r="G826" s="133"/>
      <c r="H826" s="133"/>
      <c r="I826" s="133"/>
      <c r="J826" s="133"/>
      <c r="K826" s="133"/>
      <c r="L826" s="133"/>
      <c r="M826" s="133"/>
      <c r="N826" s="94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  <c r="Z826" s="133"/>
    </row>
    <row r="827" spans="1:26" ht="12.75" customHeight="1">
      <c r="A827" s="133"/>
      <c r="B827" s="133"/>
      <c r="C827" s="133"/>
      <c r="D827" s="133"/>
      <c r="E827" s="133"/>
      <c r="F827" s="133"/>
      <c r="G827" s="133"/>
      <c r="H827" s="133"/>
      <c r="I827" s="133"/>
      <c r="J827" s="133"/>
      <c r="K827" s="133"/>
      <c r="L827" s="133"/>
      <c r="M827" s="133"/>
      <c r="N827" s="94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  <c r="Z827" s="133"/>
    </row>
    <row r="828" spans="1:26" ht="12.75" customHeight="1">
      <c r="A828" s="133"/>
      <c r="B828" s="133"/>
      <c r="C828" s="133"/>
      <c r="D828" s="133"/>
      <c r="E828" s="133"/>
      <c r="F828" s="133"/>
      <c r="G828" s="133"/>
      <c r="H828" s="133"/>
      <c r="I828" s="133"/>
      <c r="J828" s="133"/>
      <c r="K828" s="133"/>
      <c r="L828" s="133"/>
      <c r="M828" s="133"/>
      <c r="N828" s="94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  <c r="Z828" s="133"/>
    </row>
    <row r="829" spans="1:26" ht="12.75" customHeight="1">
      <c r="A829" s="133"/>
      <c r="B829" s="133"/>
      <c r="C829" s="133"/>
      <c r="D829" s="133"/>
      <c r="E829" s="133"/>
      <c r="F829" s="133"/>
      <c r="G829" s="133"/>
      <c r="H829" s="133"/>
      <c r="I829" s="133"/>
      <c r="J829" s="133"/>
      <c r="K829" s="133"/>
      <c r="L829" s="133"/>
      <c r="M829" s="133"/>
      <c r="N829" s="94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  <c r="Z829" s="133"/>
    </row>
    <row r="830" spans="1:26" ht="12.75" customHeight="1">
      <c r="A830" s="133"/>
      <c r="B830" s="133"/>
      <c r="C830" s="133"/>
      <c r="D830" s="133"/>
      <c r="E830" s="133"/>
      <c r="F830" s="133"/>
      <c r="G830" s="133"/>
      <c r="H830" s="133"/>
      <c r="I830" s="133"/>
      <c r="J830" s="133"/>
      <c r="K830" s="133"/>
      <c r="L830" s="133"/>
      <c r="M830" s="133"/>
      <c r="N830" s="94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  <c r="Z830" s="133"/>
    </row>
    <row r="831" spans="1:26" ht="12.75" customHeight="1">
      <c r="A831" s="133"/>
      <c r="B831" s="133"/>
      <c r="C831" s="133"/>
      <c r="D831" s="133"/>
      <c r="E831" s="133"/>
      <c r="F831" s="133"/>
      <c r="G831" s="133"/>
      <c r="H831" s="133"/>
      <c r="I831" s="133"/>
      <c r="J831" s="133"/>
      <c r="K831" s="133"/>
      <c r="L831" s="133"/>
      <c r="M831" s="133"/>
      <c r="N831" s="94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  <c r="Z831" s="133"/>
    </row>
    <row r="832" spans="1:26" ht="12.75" customHeight="1">
      <c r="A832" s="133"/>
      <c r="B832" s="133"/>
      <c r="C832" s="133"/>
      <c r="D832" s="133"/>
      <c r="E832" s="133"/>
      <c r="F832" s="133"/>
      <c r="G832" s="133"/>
      <c r="H832" s="133"/>
      <c r="I832" s="133"/>
      <c r="J832" s="133"/>
      <c r="K832" s="133"/>
      <c r="L832" s="133"/>
      <c r="M832" s="133"/>
      <c r="N832" s="94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  <c r="Z832" s="133"/>
    </row>
    <row r="833" spans="1:26" ht="12.75" customHeight="1">
      <c r="A833" s="133"/>
      <c r="B833" s="133"/>
      <c r="C833" s="133"/>
      <c r="D833" s="133"/>
      <c r="E833" s="133"/>
      <c r="F833" s="133"/>
      <c r="G833" s="133"/>
      <c r="H833" s="133"/>
      <c r="I833" s="133"/>
      <c r="J833" s="133"/>
      <c r="K833" s="133"/>
      <c r="L833" s="133"/>
      <c r="M833" s="133"/>
      <c r="N833" s="94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  <c r="Z833" s="133"/>
    </row>
    <row r="834" spans="1:26" ht="12.75" customHeight="1">
      <c r="A834" s="133"/>
      <c r="B834" s="133"/>
      <c r="C834" s="133"/>
      <c r="D834" s="133"/>
      <c r="E834" s="133"/>
      <c r="F834" s="133"/>
      <c r="G834" s="133"/>
      <c r="H834" s="133"/>
      <c r="I834" s="133"/>
      <c r="J834" s="133"/>
      <c r="K834" s="133"/>
      <c r="L834" s="133"/>
      <c r="M834" s="133"/>
      <c r="N834" s="94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  <c r="Z834" s="133"/>
    </row>
    <row r="835" spans="1:26" ht="12.75" customHeight="1">
      <c r="A835" s="133"/>
      <c r="B835" s="133"/>
      <c r="C835" s="133"/>
      <c r="D835" s="133"/>
      <c r="E835" s="133"/>
      <c r="F835" s="133"/>
      <c r="G835" s="133"/>
      <c r="H835" s="133"/>
      <c r="I835" s="133"/>
      <c r="J835" s="133"/>
      <c r="K835" s="133"/>
      <c r="L835" s="133"/>
      <c r="M835" s="133"/>
      <c r="N835" s="94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  <c r="Z835" s="133"/>
    </row>
    <row r="836" spans="1:26" ht="12.75" customHeight="1">
      <c r="A836" s="133"/>
      <c r="B836" s="133"/>
      <c r="C836" s="133"/>
      <c r="D836" s="133"/>
      <c r="E836" s="133"/>
      <c r="F836" s="133"/>
      <c r="G836" s="133"/>
      <c r="H836" s="133"/>
      <c r="I836" s="133"/>
      <c r="J836" s="133"/>
      <c r="K836" s="133"/>
      <c r="L836" s="133"/>
      <c r="M836" s="133"/>
      <c r="N836" s="94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  <c r="Z836" s="133"/>
    </row>
    <row r="837" spans="1:26" ht="12.75" customHeight="1">
      <c r="A837" s="133"/>
      <c r="B837" s="133"/>
      <c r="C837" s="133"/>
      <c r="D837" s="133"/>
      <c r="E837" s="133"/>
      <c r="F837" s="133"/>
      <c r="G837" s="133"/>
      <c r="H837" s="133"/>
      <c r="I837" s="133"/>
      <c r="J837" s="133"/>
      <c r="K837" s="133"/>
      <c r="L837" s="133"/>
      <c r="M837" s="133"/>
      <c r="N837" s="94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  <c r="Z837" s="133"/>
    </row>
    <row r="838" spans="1:26" ht="12.75" customHeight="1">
      <c r="A838" s="133"/>
      <c r="B838" s="133"/>
      <c r="C838" s="133"/>
      <c r="D838" s="133"/>
      <c r="E838" s="133"/>
      <c r="F838" s="133"/>
      <c r="G838" s="133"/>
      <c r="H838" s="133"/>
      <c r="I838" s="133"/>
      <c r="J838" s="133"/>
      <c r="K838" s="133"/>
      <c r="L838" s="133"/>
      <c r="M838" s="133"/>
      <c r="N838" s="94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  <c r="Z838" s="133"/>
    </row>
    <row r="839" spans="1:26" ht="12.75" customHeight="1">
      <c r="A839" s="133"/>
      <c r="B839" s="133"/>
      <c r="C839" s="133"/>
      <c r="D839" s="133"/>
      <c r="E839" s="133"/>
      <c r="F839" s="133"/>
      <c r="G839" s="133"/>
      <c r="H839" s="133"/>
      <c r="I839" s="133"/>
      <c r="J839" s="133"/>
      <c r="K839" s="133"/>
      <c r="L839" s="133"/>
      <c r="M839" s="133"/>
      <c r="N839" s="94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  <c r="Z839" s="133"/>
    </row>
    <row r="840" spans="1:26" ht="12.75" customHeight="1">
      <c r="A840" s="133"/>
      <c r="B840" s="133"/>
      <c r="C840" s="133"/>
      <c r="D840" s="133"/>
      <c r="E840" s="133"/>
      <c r="F840" s="133"/>
      <c r="G840" s="133"/>
      <c r="H840" s="133"/>
      <c r="I840" s="133"/>
      <c r="J840" s="133"/>
      <c r="K840" s="133"/>
      <c r="L840" s="133"/>
      <c r="M840" s="133"/>
      <c r="N840" s="94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  <c r="Z840" s="133"/>
    </row>
    <row r="841" spans="1:26" ht="12.75" customHeight="1">
      <c r="A841" s="133"/>
      <c r="B841" s="133"/>
      <c r="C841" s="133"/>
      <c r="D841" s="133"/>
      <c r="E841" s="133"/>
      <c r="F841" s="133"/>
      <c r="G841" s="133"/>
      <c r="H841" s="133"/>
      <c r="I841" s="133"/>
      <c r="J841" s="133"/>
      <c r="K841" s="133"/>
      <c r="L841" s="133"/>
      <c r="M841" s="133"/>
      <c r="N841" s="94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  <c r="Z841" s="133"/>
    </row>
    <row r="842" spans="1:26" ht="12.75" customHeight="1">
      <c r="A842" s="133"/>
      <c r="B842" s="133"/>
      <c r="C842" s="133"/>
      <c r="D842" s="133"/>
      <c r="E842" s="133"/>
      <c r="F842" s="133"/>
      <c r="G842" s="133"/>
      <c r="H842" s="133"/>
      <c r="I842" s="133"/>
      <c r="J842" s="133"/>
      <c r="K842" s="133"/>
      <c r="L842" s="133"/>
      <c r="M842" s="133"/>
      <c r="N842" s="94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  <c r="Z842" s="133"/>
    </row>
    <row r="843" spans="1:26" ht="12.75" customHeight="1">
      <c r="A843" s="133"/>
      <c r="B843" s="133"/>
      <c r="C843" s="133"/>
      <c r="D843" s="133"/>
      <c r="E843" s="133"/>
      <c r="F843" s="133"/>
      <c r="G843" s="133"/>
      <c r="H843" s="133"/>
      <c r="I843" s="133"/>
      <c r="J843" s="133"/>
      <c r="K843" s="133"/>
      <c r="L843" s="133"/>
      <c r="M843" s="133"/>
      <c r="N843" s="94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  <c r="Z843" s="133"/>
    </row>
    <row r="844" spans="1:26" ht="12.75" customHeight="1">
      <c r="A844" s="133"/>
      <c r="B844" s="133"/>
      <c r="C844" s="133"/>
      <c r="D844" s="133"/>
      <c r="E844" s="133"/>
      <c r="F844" s="133"/>
      <c r="G844" s="133"/>
      <c r="H844" s="133"/>
      <c r="I844" s="133"/>
      <c r="J844" s="133"/>
      <c r="K844" s="133"/>
      <c r="L844" s="133"/>
      <c r="M844" s="133"/>
      <c r="N844" s="94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  <c r="Z844" s="133"/>
    </row>
    <row r="845" spans="1:26" ht="12.75" customHeight="1">
      <c r="A845" s="133"/>
      <c r="B845" s="133"/>
      <c r="C845" s="133"/>
      <c r="D845" s="133"/>
      <c r="E845" s="133"/>
      <c r="F845" s="133"/>
      <c r="G845" s="133"/>
      <c r="H845" s="133"/>
      <c r="I845" s="133"/>
      <c r="J845" s="133"/>
      <c r="K845" s="133"/>
      <c r="L845" s="133"/>
      <c r="M845" s="133"/>
      <c r="N845" s="94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  <c r="Z845" s="133"/>
    </row>
    <row r="846" spans="1:26" ht="12.75" customHeight="1">
      <c r="A846" s="133"/>
      <c r="B846" s="133"/>
      <c r="C846" s="133"/>
      <c r="D846" s="133"/>
      <c r="E846" s="133"/>
      <c r="F846" s="133"/>
      <c r="G846" s="133"/>
      <c r="H846" s="133"/>
      <c r="I846" s="133"/>
      <c r="J846" s="133"/>
      <c r="K846" s="133"/>
      <c r="L846" s="133"/>
      <c r="M846" s="133"/>
      <c r="N846" s="94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  <c r="Z846" s="133"/>
    </row>
    <row r="847" spans="1:26" ht="12.75" customHeight="1">
      <c r="A847" s="133"/>
      <c r="B847" s="133"/>
      <c r="C847" s="133"/>
      <c r="D847" s="133"/>
      <c r="E847" s="133"/>
      <c r="F847" s="133"/>
      <c r="G847" s="133"/>
      <c r="H847" s="133"/>
      <c r="I847" s="133"/>
      <c r="J847" s="133"/>
      <c r="K847" s="133"/>
      <c r="L847" s="133"/>
      <c r="M847" s="133"/>
      <c r="N847" s="94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  <c r="Z847" s="133"/>
    </row>
    <row r="848" spans="1:26" ht="12.75" customHeight="1">
      <c r="A848" s="133"/>
      <c r="B848" s="133"/>
      <c r="C848" s="133"/>
      <c r="D848" s="133"/>
      <c r="E848" s="133"/>
      <c r="F848" s="133"/>
      <c r="G848" s="133"/>
      <c r="H848" s="133"/>
      <c r="I848" s="133"/>
      <c r="J848" s="133"/>
      <c r="K848" s="133"/>
      <c r="L848" s="133"/>
      <c r="M848" s="133"/>
      <c r="N848" s="94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  <c r="Z848" s="133"/>
    </row>
    <row r="849" spans="1:26" ht="12.75" customHeight="1">
      <c r="A849" s="133"/>
      <c r="B849" s="133"/>
      <c r="C849" s="133"/>
      <c r="D849" s="133"/>
      <c r="E849" s="133"/>
      <c r="F849" s="133"/>
      <c r="G849" s="133"/>
      <c r="H849" s="133"/>
      <c r="I849" s="133"/>
      <c r="J849" s="133"/>
      <c r="K849" s="133"/>
      <c r="L849" s="133"/>
      <c r="M849" s="133"/>
      <c r="N849" s="94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  <c r="Z849" s="133"/>
    </row>
    <row r="850" spans="1:26" ht="12.75" customHeight="1">
      <c r="A850" s="133"/>
      <c r="B850" s="133"/>
      <c r="C850" s="133"/>
      <c r="D850" s="133"/>
      <c r="E850" s="133"/>
      <c r="F850" s="133"/>
      <c r="G850" s="133"/>
      <c r="H850" s="133"/>
      <c r="I850" s="133"/>
      <c r="J850" s="133"/>
      <c r="K850" s="133"/>
      <c r="L850" s="133"/>
      <c r="M850" s="133"/>
      <c r="N850" s="94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  <c r="Z850" s="133"/>
    </row>
    <row r="851" spans="1:26" ht="12.75" customHeight="1">
      <c r="A851" s="133"/>
      <c r="B851" s="133"/>
      <c r="C851" s="133"/>
      <c r="D851" s="133"/>
      <c r="E851" s="133"/>
      <c r="F851" s="133"/>
      <c r="G851" s="133"/>
      <c r="H851" s="133"/>
      <c r="I851" s="133"/>
      <c r="J851" s="133"/>
      <c r="K851" s="133"/>
      <c r="L851" s="133"/>
      <c r="M851" s="133"/>
      <c r="N851" s="94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  <c r="Z851" s="133"/>
    </row>
    <row r="852" spans="1:26" ht="12.75" customHeight="1">
      <c r="A852" s="133"/>
      <c r="B852" s="133"/>
      <c r="C852" s="133"/>
      <c r="D852" s="133"/>
      <c r="E852" s="133"/>
      <c r="F852" s="133"/>
      <c r="G852" s="133"/>
      <c r="H852" s="133"/>
      <c r="I852" s="133"/>
      <c r="J852" s="133"/>
      <c r="K852" s="133"/>
      <c r="L852" s="133"/>
      <c r="M852" s="133"/>
      <c r="N852" s="94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  <c r="Z852" s="133"/>
    </row>
    <row r="853" spans="1:26" ht="12.75" customHeight="1">
      <c r="A853" s="133"/>
      <c r="B853" s="133"/>
      <c r="C853" s="133"/>
      <c r="D853" s="133"/>
      <c r="E853" s="133"/>
      <c r="F853" s="133"/>
      <c r="G853" s="133"/>
      <c r="H853" s="133"/>
      <c r="I853" s="133"/>
      <c r="J853" s="133"/>
      <c r="K853" s="133"/>
      <c r="L853" s="133"/>
      <c r="M853" s="133"/>
      <c r="N853" s="94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  <c r="Z853" s="133"/>
    </row>
    <row r="854" spans="1:26" ht="12.75" customHeight="1">
      <c r="A854" s="133"/>
      <c r="B854" s="133"/>
      <c r="C854" s="133"/>
      <c r="D854" s="133"/>
      <c r="E854" s="133"/>
      <c r="F854" s="133"/>
      <c r="G854" s="133"/>
      <c r="H854" s="133"/>
      <c r="I854" s="133"/>
      <c r="J854" s="133"/>
      <c r="K854" s="133"/>
      <c r="L854" s="133"/>
      <c r="M854" s="133"/>
      <c r="N854" s="94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  <c r="Z854" s="133"/>
    </row>
    <row r="855" spans="1:26" ht="12.75" customHeight="1">
      <c r="A855" s="133"/>
      <c r="B855" s="133"/>
      <c r="C855" s="133"/>
      <c r="D855" s="133"/>
      <c r="E855" s="133"/>
      <c r="F855" s="133"/>
      <c r="G855" s="133"/>
      <c r="H855" s="133"/>
      <c r="I855" s="133"/>
      <c r="J855" s="133"/>
      <c r="K855" s="133"/>
      <c r="L855" s="133"/>
      <c r="M855" s="133"/>
      <c r="N855" s="94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  <c r="Z855" s="133"/>
    </row>
    <row r="856" spans="1:26" ht="12.75" customHeight="1">
      <c r="A856" s="133"/>
      <c r="B856" s="133"/>
      <c r="C856" s="133"/>
      <c r="D856" s="133"/>
      <c r="E856" s="133"/>
      <c r="F856" s="133"/>
      <c r="G856" s="133"/>
      <c r="H856" s="133"/>
      <c r="I856" s="133"/>
      <c r="J856" s="133"/>
      <c r="K856" s="133"/>
      <c r="L856" s="133"/>
      <c r="M856" s="133"/>
      <c r="N856" s="94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  <c r="Z856" s="133"/>
    </row>
    <row r="857" spans="1:26" ht="12.75" customHeight="1">
      <c r="A857" s="133"/>
      <c r="B857" s="133"/>
      <c r="C857" s="133"/>
      <c r="D857" s="133"/>
      <c r="E857" s="133"/>
      <c r="F857" s="133"/>
      <c r="G857" s="133"/>
      <c r="H857" s="133"/>
      <c r="I857" s="133"/>
      <c r="J857" s="133"/>
      <c r="K857" s="133"/>
      <c r="L857" s="133"/>
      <c r="M857" s="133"/>
      <c r="N857" s="94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  <c r="Z857" s="133"/>
    </row>
    <row r="858" spans="1:26" ht="12.75" customHeight="1">
      <c r="A858" s="133"/>
      <c r="B858" s="133"/>
      <c r="C858" s="133"/>
      <c r="D858" s="133"/>
      <c r="E858" s="133"/>
      <c r="F858" s="133"/>
      <c r="G858" s="133"/>
      <c r="H858" s="133"/>
      <c r="I858" s="133"/>
      <c r="J858" s="133"/>
      <c r="K858" s="133"/>
      <c r="L858" s="133"/>
      <c r="M858" s="133"/>
      <c r="N858" s="94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  <c r="Z858" s="133"/>
    </row>
    <row r="859" spans="1:26" ht="12.75" customHeight="1">
      <c r="A859" s="133"/>
      <c r="B859" s="133"/>
      <c r="C859" s="133"/>
      <c r="D859" s="133"/>
      <c r="E859" s="133"/>
      <c r="F859" s="133"/>
      <c r="G859" s="133"/>
      <c r="H859" s="133"/>
      <c r="I859" s="133"/>
      <c r="J859" s="133"/>
      <c r="K859" s="133"/>
      <c r="L859" s="133"/>
      <c r="M859" s="133"/>
      <c r="N859" s="94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  <c r="Z859" s="133"/>
    </row>
    <row r="860" spans="1:26" ht="12.75" customHeight="1">
      <c r="A860" s="133"/>
      <c r="B860" s="133"/>
      <c r="C860" s="133"/>
      <c r="D860" s="133"/>
      <c r="E860" s="133"/>
      <c r="F860" s="133"/>
      <c r="G860" s="133"/>
      <c r="H860" s="133"/>
      <c r="I860" s="133"/>
      <c r="J860" s="133"/>
      <c r="K860" s="133"/>
      <c r="L860" s="133"/>
      <c r="M860" s="133"/>
      <c r="N860" s="94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  <c r="Z860" s="133"/>
    </row>
    <row r="861" spans="1:26" ht="12.75" customHeight="1">
      <c r="A861" s="133"/>
      <c r="B861" s="133"/>
      <c r="C861" s="133"/>
      <c r="D861" s="133"/>
      <c r="E861" s="133"/>
      <c r="F861" s="133"/>
      <c r="G861" s="133"/>
      <c r="H861" s="133"/>
      <c r="I861" s="133"/>
      <c r="J861" s="133"/>
      <c r="K861" s="133"/>
      <c r="L861" s="133"/>
      <c r="M861" s="133"/>
      <c r="N861" s="94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  <c r="Z861" s="133"/>
    </row>
    <row r="862" spans="1:26" ht="12.75" customHeight="1">
      <c r="A862" s="133"/>
      <c r="B862" s="133"/>
      <c r="C862" s="133"/>
      <c r="D862" s="133"/>
      <c r="E862" s="133"/>
      <c r="F862" s="133"/>
      <c r="G862" s="133"/>
      <c r="H862" s="133"/>
      <c r="I862" s="133"/>
      <c r="J862" s="133"/>
      <c r="K862" s="133"/>
      <c r="L862" s="133"/>
      <c r="M862" s="133"/>
      <c r="N862" s="94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  <c r="Z862" s="133"/>
    </row>
    <row r="863" spans="1:26" ht="12.75" customHeight="1">
      <c r="A863" s="133"/>
      <c r="B863" s="133"/>
      <c r="C863" s="133"/>
      <c r="D863" s="133"/>
      <c r="E863" s="133"/>
      <c r="F863" s="133"/>
      <c r="G863" s="133"/>
      <c r="H863" s="133"/>
      <c r="I863" s="133"/>
      <c r="J863" s="133"/>
      <c r="K863" s="133"/>
      <c r="L863" s="133"/>
      <c r="M863" s="133"/>
      <c r="N863" s="94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  <c r="Z863" s="133"/>
    </row>
    <row r="864" spans="1:26" ht="12.75" customHeight="1">
      <c r="A864" s="133"/>
      <c r="B864" s="133"/>
      <c r="C864" s="133"/>
      <c r="D864" s="133"/>
      <c r="E864" s="133"/>
      <c r="F864" s="133"/>
      <c r="G864" s="133"/>
      <c r="H864" s="133"/>
      <c r="I864" s="133"/>
      <c r="J864" s="133"/>
      <c r="K864" s="133"/>
      <c r="L864" s="133"/>
      <c r="M864" s="133"/>
      <c r="N864" s="94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  <c r="Z864" s="133"/>
    </row>
    <row r="865" spans="1:26" ht="12.75" customHeight="1">
      <c r="A865" s="133"/>
      <c r="B865" s="133"/>
      <c r="C865" s="133"/>
      <c r="D865" s="133"/>
      <c r="E865" s="133"/>
      <c r="F865" s="133"/>
      <c r="G865" s="133"/>
      <c r="H865" s="133"/>
      <c r="I865" s="133"/>
      <c r="J865" s="133"/>
      <c r="K865" s="133"/>
      <c r="L865" s="133"/>
      <c r="M865" s="133"/>
      <c r="N865" s="94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  <c r="Z865" s="133"/>
    </row>
    <row r="866" spans="1:26" ht="12.75" customHeight="1">
      <c r="A866" s="133"/>
      <c r="B866" s="133"/>
      <c r="C866" s="133"/>
      <c r="D866" s="133"/>
      <c r="E866" s="133"/>
      <c r="F866" s="133"/>
      <c r="G866" s="133"/>
      <c r="H866" s="133"/>
      <c r="I866" s="133"/>
      <c r="J866" s="133"/>
      <c r="K866" s="133"/>
      <c r="L866" s="133"/>
      <c r="M866" s="133"/>
      <c r="N866" s="94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  <c r="Z866" s="133"/>
    </row>
    <row r="867" spans="1:26" ht="12.75" customHeight="1">
      <c r="A867" s="133"/>
      <c r="B867" s="133"/>
      <c r="C867" s="133"/>
      <c r="D867" s="133"/>
      <c r="E867" s="133"/>
      <c r="F867" s="133"/>
      <c r="G867" s="133"/>
      <c r="H867" s="133"/>
      <c r="I867" s="133"/>
      <c r="J867" s="133"/>
      <c r="K867" s="133"/>
      <c r="L867" s="133"/>
      <c r="M867" s="133"/>
      <c r="N867" s="94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  <c r="Z867" s="133"/>
    </row>
    <row r="868" spans="1:26" ht="12.75" customHeight="1">
      <c r="A868" s="133"/>
      <c r="B868" s="133"/>
      <c r="C868" s="133"/>
      <c r="D868" s="133"/>
      <c r="E868" s="133"/>
      <c r="F868" s="133"/>
      <c r="G868" s="133"/>
      <c r="H868" s="133"/>
      <c r="I868" s="133"/>
      <c r="J868" s="133"/>
      <c r="K868" s="133"/>
      <c r="L868" s="133"/>
      <c r="M868" s="133"/>
      <c r="N868" s="94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  <c r="Z868" s="133"/>
    </row>
    <row r="869" spans="1:26" ht="12.75" customHeight="1">
      <c r="A869" s="133"/>
      <c r="B869" s="133"/>
      <c r="C869" s="133"/>
      <c r="D869" s="133"/>
      <c r="E869" s="133"/>
      <c r="F869" s="133"/>
      <c r="G869" s="133"/>
      <c r="H869" s="133"/>
      <c r="I869" s="133"/>
      <c r="J869" s="133"/>
      <c r="K869" s="133"/>
      <c r="L869" s="133"/>
      <c r="M869" s="133"/>
      <c r="N869" s="94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  <c r="Z869" s="133"/>
    </row>
    <row r="870" spans="1:26" ht="12.75" customHeight="1">
      <c r="A870" s="133"/>
      <c r="B870" s="133"/>
      <c r="C870" s="133"/>
      <c r="D870" s="133"/>
      <c r="E870" s="133"/>
      <c r="F870" s="133"/>
      <c r="G870" s="133"/>
      <c r="H870" s="133"/>
      <c r="I870" s="133"/>
      <c r="J870" s="133"/>
      <c r="K870" s="133"/>
      <c r="L870" s="133"/>
      <c r="M870" s="133"/>
      <c r="N870" s="94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  <c r="Z870" s="133"/>
    </row>
    <row r="871" spans="1:26" ht="12.75" customHeight="1">
      <c r="A871" s="133"/>
      <c r="B871" s="133"/>
      <c r="C871" s="133"/>
      <c r="D871" s="133"/>
      <c r="E871" s="133"/>
      <c r="F871" s="133"/>
      <c r="G871" s="133"/>
      <c r="H871" s="133"/>
      <c r="I871" s="133"/>
      <c r="J871" s="133"/>
      <c r="K871" s="133"/>
      <c r="L871" s="133"/>
      <c r="M871" s="133"/>
      <c r="N871" s="94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  <c r="Z871" s="133"/>
    </row>
    <row r="872" spans="1:26" ht="12.75" customHeight="1">
      <c r="A872" s="133"/>
      <c r="B872" s="133"/>
      <c r="C872" s="133"/>
      <c r="D872" s="133"/>
      <c r="E872" s="133"/>
      <c r="F872" s="133"/>
      <c r="G872" s="133"/>
      <c r="H872" s="133"/>
      <c r="I872" s="133"/>
      <c r="J872" s="133"/>
      <c r="K872" s="133"/>
      <c r="L872" s="133"/>
      <c r="M872" s="133"/>
      <c r="N872" s="94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  <c r="Z872" s="133"/>
    </row>
    <row r="873" spans="1:26" ht="12.75" customHeight="1">
      <c r="A873" s="133"/>
      <c r="B873" s="133"/>
      <c r="C873" s="133"/>
      <c r="D873" s="133"/>
      <c r="E873" s="133"/>
      <c r="F873" s="133"/>
      <c r="G873" s="133"/>
      <c r="H873" s="133"/>
      <c r="I873" s="133"/>
      <c r="J873" s="133"/>
      <c r="K873" s="133"/>
      <c r="L873" s="133"/>
      <c r="M873" s="133"/>
      <c r="N873" s="94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  <c r="Z873" s="133"/>
    </row>
    <row r="874" spans="1:26" ht="12.75" customHeight="1">
      <c r="A874" s="133"/>
      <c r="B874" s="133"/>
      <c r="C874" s="133"/>
      <c r="D874" s="133"/>
      <c r="E874" s="133"/>
      <c r="F874" s="133"/>
      <c r="G874" s="133"/>
      <c r="H874" s="133"/>
      <c r="I874" s="133"/>
      <c r="J874" s="133"/>
      <c r="K874" s="133"/>
      <c r="L874" s="133"/>
      <c r="M874" s="133"/>
      <c r="N874" s="94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  <c r="Z874" s="133"/>
    </row>
    <row r="875" spans="1:26" ht="12.75" customHeight="1">
      <c r="A875" s="133"/>
      <c r="B875" s="133"/>
      <c r="C875" s="133"/>
      <c r="D875" s="133"/>
      <c r="E875" s="133"/>
      <c r="F875" s="133"/>
      <c r="G875" s="133"/>
      <c r="H875" s="133"/>
      <c r="I875" s="133"/>
      <c r="J875" s="133"/>
      <c r="K875" s="133"/>
      <c r="L875" s="133"/>
      <c r="M875" s="133"/>
      <c r="N875" s="94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  <c r="Z875" s="133"/>
    </row>
    <row r="876" spans="1:26" ht="12.75" customHeight="1">
      <c r="A876" s="133"/>
      <c r="B876" s="133"/>
      <c r="C876" s="133"/>
      <c r="D876" s="133"/>
      <c r="E876" s="133"/>
      <c r="F876" s="133"/>
      <c r="G876" s="133"/>
      <c r="H876" s="133"/>
      <c r="I876" s="133"/>
      <c r="J876" s="133"/>
      <c r="K876" s="133"/>
      <c r="L876" s="133"/>
      <c r="M876" s="133"/>
      <c r="N876" s="94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  <c r="Z876" s="133"/>
    </row>
    <row r="877" spans="1:26" ht="12.75" customHeight="1">
      <c r="A877" s="133"/>
      <c r="B877" s="133"/>
      <c r="C877" s="133"/>
      <c r="D877" s="133"/>
      <c r="E877" s="133"/>
      <c r="F877" s="133"/>
      <c r="G877" s="133"/>
      <c r="H877" s="133"/>
      <c r="I877" s="133"/>
      <c r="J877" s="133"/>
      <c r="K877" s="133"/>
      <c r="L877" s="133"/>
      <c r="M877" s="133"/>
      <c r="N877" s="94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  <c r="Z877" s="133"/>
    </row>
    <row r="878" spans="1:26" ht="12.75" customHeight="1">
      <c r="A878" s="133"/>
      <c r="B878" s="133"/>
      <c r="C878" s="133"/>
      <c r="D878" s="133"/>
      <c r="E878" s="133"/>
      <c r="F878" s="133"/>
      <c r="G878" s="133"/>
      <c r="H878" s="133"/>
      <c r="I878" s="133"/>
      <c r="J878" s="133"/>
      <c r="K878" s="133"/>
      <c r="L878" s="133"/>
      <c r="M878" s="133"/>
      <c r="N878" s="94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  <c r="Z878" s="133"/>
    </row>
    <row r="879" spans="1:26" ht="12.75" customHeight="1">
      <c r="A879" s="133"/>
      <c r="B879" s="133"/>
      <c r="C879" s="133"/>
      <c r="D879" s="133"/>
      <c r="E879" s="133"/>
      <c r="F879" s="133"/>
      <c r="G879" s="133"/>
      <c r="H879" s="133"/>
      <c r="I879" s="133"/>
      <c r="J879" s="133"/>
      <c r="K879" s="133"/>
      <c r="L879" s="133"/>
      <c r="M879" s="133"/>
      <c r="N879" s="94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  <c r="Z879" s="133"/>
    </row>
    <row r="880" spans="1:26" ht="12.75" customHeight="1">
      <c r="A880" s="133"/>
      <c r="B880" s="133"/>
      <c r="C880" s="133"/>
      <c r="D880" s="133"/>
      <c r="E880" s="133"/>
      <c r="F880" s="133"/>
      <c r="G880" s="133"/>
      <c r="H880" s="133"/>
      <c r="I880" s="133"/>
      <c r="J880" s="133"/>
      <c r="K880" s="133"/>
      <c r="L880" s="133"/>
      <c r="M880" s="133"/>
      <c r="N880" s="94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  <c r="Z880" s="133"/>
    </row>
    <row r="881" spans="1:26" ht="12.75" customHeight="1">
      <c r="A881" s="133"/>
      <c r="B881" s="133"/>
      <c r="C881" s="133"/>
      <c r="D881" s="133"/>
      <c r="E881" s="133"/>
      <c r="F881" s="133"/>
      <c r="G881" s="133"/>
      <c r="H881" s="133"/>
      <c r="I881" s="133"/>
      <c r="J881" s="133"/>
      <c r="K881" s="133"/>
      <c r="L881" s="133"/>
      <c r="M881" s="133"/>
      <c r="N881" s="94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  <c r="Z881" s="133"/>
    </row>
    <row r="882" spans="1:26" ht="12.75" customHeight="1">
      <c r="A882" s="133"/>
      <c r="B882" s="133"/>
      <c r="C882" s="133"/>
      <c r="D882" s="133"/>
      <c r="E882" s="133"/>
      <c r="F882" s="133"/>
      <c r="G882" s="133"/>
      <c r="H882" s="133"/>
      <c r="I882" s="133"/>
      <c r="J882" s="133"/>
      <c r="K882" s="133"/>
      <c r="L882" s="133"/>
      <c r="M882" s="133"/>
      <c r="N882" s="94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  <c r="Z882" s="133"/>
    </row>
    <row r="883" spans="1:26" ht="12.75" customHeight="1">
      <c r="A883" s="133"/>
      <c r="B883" s="133"/>
      <c r="C883" s="133"/>
      <c r="D883" s="133"/>
      <c r="E883" s="133"/>
      <c r="F883" s="133"/>
      <c r="G883" s="133"/>
      <c r="H883" s="133"/>
      <c r="I883" s="133"/>
      <c r="J883" s="133"/>
      <c r="K883" s="133"/>
      <c r="L883" s="133"/>
      <c r="M883" s="133"/>
      <c r="N883" s="94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  <c r="Z883" s="133"/>
    </row>
    <row r="884" spans="1:26" ht="12.75" customHeight="1">
      <c r="A884" s="133"/>
      <c r="B884" s="133"/>
      <c r="C884" s="133"/>
      <c r="D884" s="133"/>
      <c r="E884" s="133"/>
      <c r="F884" s="133"/>
      <c r="G884" s="133"/>
      <c r="H884" s="133"/>
      <c r="I884" s="133"/>
      <c r="J884" s="133"/>
      <c r="K884" s="133"/>
      <c r="L884" s="133"/>
      <c r="M884" s="133"/>
      <c r="N884" s="94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  <c r="Z884" s="133"/>
    </row>
    <row r="885" spans="1:26" ht="12.75" customHeight="1">
      <c r="A885" s="133"/>
      <c r="B885" s="133"/>
      <c r="C885" s="133"/>
      <c r="D885" s="133"/>
      <c r="E885" s="133"/>
      <c r="F885" s="133"/>
      <c r="G885" s="133"/>
      <c r="H885" s="133"/>
      <c r="I885" s="133"/>
      <c r="J885" s="133"/>
      <c r="K885" s="133"/>
      <c r="L885" s="133"/>
      <c r="M885" s="133"/>
      <c r="N885" s="94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  <c r="Z885" s="133"/>
    </row>
    <row r="886" spans="1:26" ht="12.75" customHeight="1">
      <c r="A886" s="133"/>
      <c r="B886" s="133"/>
      <c r="C886" s="133"/>
      <c r="D886" s="133"/>
      <c r="E886" s="133"/>
      <c r="F886" s="133"/>
      <c r="G886" s="133"/>
      <c r="H886" s="133"/>
      <c r="I886" s="133"/>
      <c r="J886" s="133"/>
      <c r="K886" s="133"/>
      <c r="L886" s="133"/>
      <c r="M886" s="133"/>
      <c r="N886" s="94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  <c r="Z886" s="133"/>
    </row>
    <row r="887" spans="1:26" ht="12.75" customHeight="1">
      <c r="A887" s="133"/>
      <c r="B887" s="133"/>
      <c r="C887" s="133"/>
      <c r="D887" s="133"/>
      <c r="E887" s="133"/>
      <c r="F887" s="133"/>
      <c r="G887" s="133"/>
      <c r="H887" s="133"/>
      <c r="I887" s="133"/>
      <c r="J887" s="133"/>
      <c r="K887" s="133"/>
      <c r="L887" s="133"/>
      <c r="M887" s="133"/>
      <c r="N887" s="94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  <c r="Z887" s="133"/>
    </row>
    <row r="888" spans="1:26" ht="12.75" customHeight="1">
      <c r="A888" s="133"/>
      <c r="B888" s="133"/>
      <c r="C888" s="133"/>
      <c r="D888" s="133"/>
      <c r="E888" s="133"/>
      <c r="F888" s="133"/>
      <c r="G888" s="133"/>
      <c r="H888" s="133"/>
      <c r="I888" s="133"/>
      <c r="J888" s="133"/>
      <c r="K888" s="133"/>
      <c r="L888" s="133"/>
      <c r="M888" s="133"/>
      <c r="N888" s="94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  <c r="Z888" s="133"/>
    </row>
    <row r="889" spans="1:26" ht="12.75" customHeight="1">
      <c r="A889" s="133"/>
      <c r="B889" s="133"/>
      <c r="C889" s="133"/>
      <c r="D889" s="133"/>
      <c r="E889" s="133"/>
      <c r="F889" s="133"/>
      <c r="G889" s="133"/>
      <c r="H889" s="133"/>
      <c r="I889" s="133"/>
      <c r="J889" s="133"/>
      <c r="K889" s="133"/>
      <c r="L889" s="133"/>
      <c r="M889" s="133"/>
      <c r="N889" s="94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  <c r="Z889" s="133"/>
    </row>
    <row r="890" spans="1:26" ht="12.75" customHeight="1">
      <c r="A890" s="133"/>
      <c r="B890" s="133"/>
      <c r="C890" s="133"/>
      <c r="D890" s="133"/>
      <c r="E890" s="133"/>
      <c r="F890" s="133"/>
      <c r="G890" s="133"/>
      <c r="H890" s="133"/>
      <c r="I890" s="133"/>
      <c r="J890" s="133"/>
      <c r="K890" s="133"/>
      <c r="L890" s="133"/>
      <c r="M890" s="133"/>
      <c r="N890" s="94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  <c r="Z890" s="133"/>
    </row>
    <row r="891" spans="1:26" ht="12.75" customHeight="1">
      <c r="A891" s="133"/>
      <c r="B891" s="133"/>
      <c r="C891" s="133"/>
      <c r="D891" s="133"/>
      <c r="E891" s="133"/>
      <c r="F891" s="133"/>
      <c r="G891" s="133"/>
      <c r="H891" s="133"/>
      <c r="I891" s="133"/>
      <c r="J891" s="133"/>
      <c r="K891" s="133"/>
      <c r="L891" s="133"/>
      <c r="M891" s="133"/>
      <c r="N891" s="94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  <c r="Z891" s="133"/>
    </row>
    <row r="892" spans="1:26" ht="12.75" customHeight="1">
      <c r="A892" s="133"/>
      <c r="B892" s="133"/>
      <c r="C892" s="133"/>
      <c r="D892" s="133"/>
      <c r="E892" s="133"/>
      <c r="F892" s="133"/>
      <c r="G892" s="133"/>
      <c r="H892" s="133"/>
      <c r="I892" s="133"/>
      <c r="J892" s="133"/>
      <c r="K892" s="133"/>
      <c r="L892" s="133"/>
      <c r="M892" s="133"/>
      <c r="N892" s="94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  <c r="Z892" s="133"/>
    </row>
    <row r="893" spans="1:26" ht="12.75" customHeight="1">
      <c r="A893" s="133"/>
      <c r="B893" s="133"/>
      <c r="C893" s="133"/>
      <c r="D893" s="133"/>
      <c r="E893" s="133"/>
      <c r="F893" s="133"/>
      <c r="G893" s="133"/>
      <c r="H893" s="133"/>
      <c r="I893" s="133"/>
      <c r="J893" s="133"/>
      <c r="K893" s="133"/>
      <c r="L893" s="133"/>
      <c r="M893" s="133"/>
      <c r="N893" s="94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  <c r="Z893" s="133"/>
    </row>
    <row r="894" spans="1:26" ht="12.75" customHeight="1">
      <c r="A894" s="133"/>
      <c r="B894" s="133"/>
      <c r="C894" s="133"/>
      <c r="D894" s="133"/>
      <c r="E894" s="133"/>
      <c r="F894" s="133"/>
      <c r="G894" s="133"/>
      <c r="H894" s="133"/>
      <c r="I894" s="133"/>
      <c r="J894" s="133"/>
      <c r="K894" s="133"/>
      <c r="L894" s="133"/>
      <c r="M894" s="133"/>
      <c r="N894" s="94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  <c r="Z894" s="133"/>
    </row>
    <row r="895" spans="1:26" ht="12.75" customHeight="1">
      <c r="A895" s="133"/>
      <c r="B895" s="133"/>
      <c r="C895" s="133"/>
      <c r="D895" s="133"/>
      <c r="E895" s="133"/>
      <c r="F895" s="133"/>
      <c r="G895" s="133"/>
      <c r="H895" s="133"/>
      <c r="I895" s="133"/>
      <c r="J895" s="133"/>
      <c r="K895" s="133"/>
      <c r="L895" s="133"/>
      <c r="M895" s="133"/>
      <c r="N895" s="94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  <c r="Z895" s="133"/>
    </row>
    <row r="896" spans="1:26" ht="12.75" customHeight="1">
      <c r="A896" s="133"/>
      <c r="B896" s="133"/>
      <c r="C896" s="133"/>
      <c r="D896" s="133"/>
      <c r="E896" s="133"/>
      <c r="F896" s="133"/>
      <c r="G896" s="133"/>
      <c r="H896" s="133"/>
      <c r="I896" s="133"/>
      <c r="J896" s="133"/>
      <c r="K896" s="133"/>
      <c r="L896" s="133"/>
      <c r="M896" s="133"/>
      <c r="N896" s="94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  <c r="Z896" s="133"/>
    </row>
    <row r="897" spans="1:26" ht="12.75" customHeight="1">
      <c r="A897" s="133"/>
      <c r="B897" s="133"/>
      <c r="C897" s="133"/>
      <c r="D897" s="133"/>
      <c r="E897" s="133"/>
      <c r="F897" s="133"/>
      <c r="G897" s="133"/>
      <c r="H897" s="133"/>
      <c r="I897" s="133"/>
      <c r="J897" s="133"/>
      <c r="K897" s="133"/>
      <c r="L897" s="133"/>
      <c r="M897" s="133"/>
      <c r="N897" s="94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  <c r="Z897" s="133"/>
    </row>
    <row r="898" spans="1:26" ht="12.75" customHeight="1">
      <c r="A898" s="133"/>
      <c r="B898" s="133"/>
      <c r="C898" s="133"/>
      <c r="D898" s="133"/>
      <c r="E898" s="133"/>
      <c r="F898" s="133"/>
      <c r="G898" s="133"/>
      <c r="H898" s="133"/>
      <c r="I898" s="133"/>
      <c r="J898" s="133"/>
      <c r="K898" s="133"/>
      <c r="L898" s="133"/>
      <c r="M898" s="133"/>
      <c r="N898" s="94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  <c r="Z898" s="133"/>
    </row>
    <row r="899" spans="1:26" ht="12.75" customHeight="1">
      <c r="A899" s="133"/>
      <c r="B899" s="133"/>
      <c r="C899" s="133"/>
      <c r="D899" s="133"/>
      <c r="E899" s="133"/>
      <c r="F899" s="133"/>
      <c r="G899" s="133"/>
      <c r="H899" s="133"/>
      <c r="I899" s="133"/>
      <c r="J899" s="133"/>
      <c r="K899" s="133"/>
      <c r="L899" s="133"/>
      <c r="M899" s="133"/>
      <c r="N899" s="94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  <c r="Z899" s="133"/>
    </row>
    <row r="900" spans="1:26" ht="12.75" customHeight="1">
      <c r="A900" s="133"/>
      <c r="B900" s="133"/>
      <c r="C900" s="133"/>
      <c r="D900" s="133"/>
      <c r="E900" s="133"/>
      <c r="F900" s="133"/>
      <c r="G900" s="133"/>
      <c r="H900" s="133"/>
      <c r="I900" s="133"/>
      <c r="J900" s="133"/>
      <c r="K900" s="133"/>
      <c r="L900" s="133"/>
      <c r="M900" s="133"/>
      <c r="N900" s="94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  <c r="Z900" s="133"/>
    </row>
    <row r="901" spans="1:26" ht="12.75" customHeight="1">
      <c r="A901" s="133"/>
      <c r="B901" s="133"/>
      <c r="C901" s="133"/>
      <c r="D901" s="133"/>
      <c r="E901" s="133"/>
      <c r="F901" s="133"/>
      <c r="G901" s="133"/>
      <c r="H901" s="133"/>
      <c r="I901" s="133"/>
      <c r="J901" s="133"/>
      <c r="K901" s="133"/>
      <c r="L901" s="133"/>
      <c r="M901" s="133"/>
      <c r="N901" s="94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  <c r="Z901" s="133"/>
    </row>
    <row r="902" spans="1:26" ht="12.75" customHeight="1">
      <c r="A902" s="133"/>
      <c r="B902" s="133"/>
      <c r="C902" s="133"/>
      <c r="D902" s="133"/>
      <c r="E902" s="133"/>
      <c r="F902" s="133"/>
      <c r="G902" s="133"/>
      <c r="H902" s="133"/>
      <c r="I902" s="133"/>
      <c r="J902" s="133"/>
      <c r="K902" s="133"/>
      <c r="L902" s="133"/>
      <c r="M902" s="133"/>
      <c r="N902" s="94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  <c r="Z902" s="133"/>
    </row>
    <row r="903" spans="1:26" ht="12.75" customHeight="1">
      <c r="A903" s="133"/>
      <c r="B903" s="133"/>
      <c r="C903" s="133"/>
      <c r="D903" s="133"/>
      <c r="E903" s="133"/>
      <c r="F903" s="133"/>
      <c r="G903" s="133"/>
      <c r="H903" s="133"/>
      <c r="I903" s="133"/>
      <c r="J903" s="133"/>
      <c r="K903" s="133"/>
      <c r="L903" s="133"/>
      <c r="M903" s="133"/>
      <c r="N903" s="94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  <c r="Z903" s="133"/>
    </row>
    <row r="904" spans="1:26" ht="12.75" customHeight="1">
      <c r="A904" s="133"/>
      <c r="B904" s="133"/>
      <c r="C904" s="133"/>
      <c r="D904" s="133"/>
      <c r="E904" s="133"/>
      <c r="F904" s="133"/>
      <c r="G904" s="133"/>
      <c r="H904" s="133"/>
      <c r="I904" s="133"/>
      <c r="J904" s="133"/>
      <c r="K904" s="133"/>
      <c r="L904" s="133"/>
      <c r="M904" s="133"/>
      <c r="N904" s="94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  <c r="Z904" s="133"/>
    </row>
    <row r="905" spans="1:26" ht="12.75" customHeight="1">
      <c r="A905" s="133"/>
      <c r="B905" s="133"/>
      <c r="C905" s="133"/>
      <c r="D905" s="133"/>
      <c r="E905" s="133"/>
      <c r="F905" s="133"/>
      <c r="G905" s="133"/>
      <c r="H905" s="133"/>
      <c r="I905" s="133"/>
      <c r="J905" s="133"/>
      <c r="K905" s="133"/>
      <c r="L905" s="133"/>
      <c r="M905" s="133"/>
      <c r="N905" s="94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  <c r="Z905" s="133"/>
    </row>
    <row r="906" spans="1:26" ht="12.75" customHeight="1">
      <c r="A906" s="133"/>
      <c r="B906" s="133"/>
      <c r="C906" s="133"/>
      <c r="D906" s="133"/>
      <c r="E906" s="133"/>
      <c r="F906" s="133"/>
      <c r="G906" s="133"/>
      <c r="H906" s="133"/>
      <c r="I906" s="133"/>
      <c r="J906" s="133"/>
      <c r="K906" s="133"/>
      <c r="L906" s="133"/>
      <c r="M906" s="133"/>
      <c r="N906" s="94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  <c r="Z906" s="133"/>
    </row>
    <row r="907" spans="1:26" ht="12.75" customHeight="1">
      <c r="A907" s="133"/>
      <c r="B907" s="133"/>
      <c r="C907" s="133"/>
      <c r="D907" s="133"/>
      <c r="E907" s="133"/>
      <c r="F907" s="133"/>
      <c r="G907" s="133"/>
      <c r="H907" s="133"/>
      <c r="I907" s="133"/>
      <c r="J907" s="133"/>
      <c r="K907" s="133"/>
      <c r="L907" s="133"/>
      <c r="M907" s="133"/>
      <c r="N907" s="94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  <c r="Z907" s="133"/>
    </row>
    <row r="908" spans="1:26" ht="12.75" customHeight="1">
      <c r="A908" s="133"/>
      <c r="B908" s="133"/>
      <c r="C908" s="133"/>
      <c r="D908" s="133"/>
      <c r="E908" s="133"/>
      <c r="F908" s="133"/>
      <c r="G908" s="133"/>
      <c r="H908" s="133"/>
      <c r="I908" s="133"/>
      <c r="J908" s="133"/>
      <c r="K908" s="133"/>
      <c r="L908" s="133"/>
      <c r="M908" s="133"/>
      <c r="N908" s="94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  <c r="Z908" s="133"/>
    </row>
    <row r="909" spans="1:26" ht="12.75" customHeight="1">
      <c r="A909" s="133"/>
      <c r="B909" s="133"/>
      <c r="C909" s="133"/>
      <c r="D909" s="133"/>
      <c r="E909" s="133"/>
      <c r="F909" s="133"/>
      <c r="G909" s="133"/>
      <c r="H909" s="133"/>
      <c r="I909" s="133"/>
      <c r="J909" s="133"/>
      <c r="K909" s="133"/>
      <c r="L909" s="133"/>
      <c r="M909" s="133"/>
      <c r="N909" s="94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  <c r="Z909" s="133"/>
    </row>
    <row r="910" spans="1:26" ht="12.75" customHeight="1">
      <c r="A910" s="133"/>
      <c r="B910" s="133"/>
      <c r="C910" s="133"/>
      <c r="D910" s="133"/>
      <c r="E910" s="133"/>
      <c r="F910" s="133"/>
      <c r="G910" s="133"/>
      <c r="H910" s="133"/>
      <c r="I910" s="133"/>
      <c r="J910" s="133"/>
      <c r="K910" s="133"/>
      <c r="L910" s="133"/>
      <c r="M910" s="133"/>
      <c r="N910" s="94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  <c r="Z910" s="133"/>
    </row>
    <row r="911" spans="1:26" ht="12.75" customHeight="1">
      <c r="A911" s="133"/>
      <c r="B911" s="133"/>
      <c r="C911" s="133"/>
      <c r="D911" s="133"/>
      <c r="E911" s="133"/>
      <c r="F911" s="133"/>
      <c r="G911" s="133"/>
      <c r="H911" s="133"/>
      <c r="I911" s="133"/>
      <c r="J911" s="133"/>
      <c r="K911" s="133"/>
      <c r="L911" s="133"/>
      <c r="M911" s="133"/>
      <c r="N911" s="94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  <c r="Z911" s="133"/>
    </row>
    <row r="912" spans="1:26" ht="12.75" customHeight="1">
      <c r="A912" s="133"/>
      <c r="B912" s="133"/>
      <c r="C912" s="133"/>
      <c r="D912" s="133"/>
      <c r="E912" s="133"/>
      <c r="F912" s="133"/>
      <c r="G912" s="133"/>
      <c r="H912" s="133"/>
      <c r="I912" s="133"/>
      <c r="J912" s="133"/>
      <c r="K912" s="133"/>
      <c r="L912" s="133"/>
      <c r="M912" s="133"/>
      <c r="N912" s="94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  <c r="Z912" s="133"/>
    </row>
    <row r="913" spans="1:26" ht="12.75" customHeight="1">
      <c r="A913" s="133"/>
      <c r="B913" s="133"/>
      <c r="C913" s="133"/>
      <c r="D913" s="133"/>
      <c r="E913" s="133"/>
      <c r="F913" s="133"/>
      <c r="G913" s="133"/>
      <c r="H913" s="133"/>
      <c r="I913" s="133"/>
      <c r="J913" s="133"/>
      <c r="K913" s="133"/>
      <c r="L913" s="133"/>
      <c r="M913" s="133"/>
      <c r="N913" s="94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  <c r="Z913" s="133"/>
    </row>
    <row r="914" spans="1:26" ht="12.75" customHeight="1">
      <c r="A914" s="133"/>
      <c r="B914" s="133"/>
      <c r="C914" s="133"/>
      <c r="D914" s="133"/>
      <c r="E914" s="133"/>
      <c r="F914" s="133"/>
      <c r="G914" s="133"/>
      <c r="H914" s="133"/>
      <c r="I914" s="133"/>
      <c r="J914" s="133"/>
      <c r="K914" s="133"/>
      <c r="L914" s="133"/>
      <c r="M914" s="133"/>
      <c r="N914" s="94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  <c r="Z914" s="133"/>
    </row>
    <row r="915" spans="1:26" ht="12.75" customHeight="1">
      <c r="A915" s="133"/>
      <c r="B915" s="133"/>
      <c r="C915" s="133"/>
      <c r="D915" s="133"/>
      <c r="E915" s="133"/>
      <c r="F915" s="133"/>
      <c r="G915" s="133"/>
      <c r="H915" s="133"/>
      <c r="I915" s="133"/>
      <c r="J915" s="133"/>
      <c r="K915" s="133"/>
      <c r="L915" s="133"/>
      <c r="M915" s="133"/>
      <c r="N915" s="94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  <c r="Z915" s="133"/>
    </row>
    <row r="916" spans="1:26" ht="12.75" customHeight="1">
      <c r="A916" s="133"/>
      <c r="B916" s="133"/>
      <c r="C916" s="133"/>
      <c r="D916" s="133"/>
      <c r="E916" s="133"/>
      <c r="F916" s="133"/>
      <c r="G916" s="133"/>
      <c r="H916" s="133"/>
      <c r="I916" s="133"/>
      <c r="J916" s="133"/>
      <c r="K916" s="133"/>
      <c r="L916" s="133"/>
      <c r="M916" s="133"/>
      <c r="N916" s="94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  <c r="Z916" s="133"/>
    </row>
    <row r="917" spans="1:26" ht="12.75" customHeight="1">
      <c r="A917" s="133"/>
      <c r="B917" s="133"/>
      <c r="C917" s="133"/>
      <c r="D917" s="133"/>
      <c r="E917" s="133"/>
      <c r="F917" s="133"/>
      <c r="G917" s="133"/>
      <c r="H917" s="133"/>
      <c r="I917" s="133"/>
      <c r="J917" s="133"/>
      <c r="K917" s="133"/>
      <c r="L917" s="133"/>
      <c r="M917" s="133"/>
      <c r="N917" s="94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  <c r="Z917" s="133"/>
    </row>
    <row r="918" spans="1:26" ht="12.75" customHeight="1">
      <c r="A918" s="133"/>
      <c r="B918" s="133"/>
      <c r="C918" s="133"/>
      <c r="D918" s="133"/>
      <c r="E918" s="133"/>
      <c r="F918" s="133"/>
      <c r="G918" s="133"/>
      <c r="H918" s="133"/>
      <c r="I918" s="133"/>
      <c r="J918" s="133"/>
      <c r="K918" s="133"/>
      <c r="L918" s="133"/>
      <c r="M918" s="133"/>
      <c r="N918" s="94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  <c r="Z918" s="133"/>
    </row>
    <row r="919" spans="1:26" ht="12.75" customHeight="1">
      <c r="A919" s="133"/>
      <c r="B919" s="133"/>
      <c r="C919" s="133"/>
      <c r="D919" s="133"/>
      <c r="E919" s="133"/>
      <c r="F919" s="133"/>
      <c r="G919" s="133"/>
      <c r="H919" s="133"/>
      <c r="I919" s="133"/>
      <c r="J919" s="133"/>
      <c r="K919" s="133"/>
      <c r="L919" s="133"/>
      <c r="M919" s="133"/>
      <c r="N919" s="94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  <c r="Z919" s="133"/>
    </row>
    <row r="920" spans="1:26" ht="12.75" customHeight="1">
      <c r="A920" s="133"/>
      <c r="B920" s="133"/>
      <c r="C920" s="133"/>
      <c r="D920" s="133"/>
      <c r="E920" s="133"/>
      <c r="F920" s="133"/>
      <c r="G920" s="133"/>
      <c r="H920" s="133"/>
      <c r="I920" s="133"/>
      <c r="J920" s="133"/>
      <c r="K920" s="133"/>
      <c r="L920" s="133"/>
      <c r="M920" s="133"/>
      <c r="N920" s="94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  <c r="Z920" s="133"/>
    </row>
    <row r="921" spans="1:26" ht="12.75" customHeight="1">
      <c r="A921" s="133"/>
      <c r="B921" s="133"/>
      <c r="C921" s="133"/>
      <c r="D921" s="133"/>
      <c r="E921" s="133"/>
      <c r="F921" s="133"/>
      <c r="G921" s="133"/>
      <c r="H921" s="133"/>
      <c r="I921" s="133"/>
      <c r="J921" s="133"/>
      <c r="K921" s="133"/>
      <c r="L921" s="133"/>
      <c r="M921" s="133"/>
      <c r="N921" s="94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  <c r="Z921" s="133"/>
    </row>
    <row r="922" spans="1:26" ht="12.75" customHeight="1">
      <c r="A922" s="133"/>
      <c r="B922" s="133"/>
      <c r="C922" s="133"/>
      <c r="D922" s="133"/>
      <c r="E922" s="133"/>
      <c r="F922" s="133"/>
      <c r="G922" s="133"/>
      <c r="H922" s="133"/>
      <c r="I922" s="133"/>
      <c r="J922" s="133"/>
      <c r="K922" s="133"/>
      <c r="L922" s="133"/>
      <c r="M922" s="133"/>
      <c r="N922" s="94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  <c r="Z922" s="133"/>
    </row>
    <row r="923" spans="1:26" ht="12.75" customHeight="1">
      <c r="A923" s="133"/>
      <c r="B923" s="133"/>
      <c r="C923" s="133"/>
      <c r="D923" s="133"/>
      <c r="E923" s="133"/>
      <c r="F923" s="133"/>
      <c r="G923" s="133"/>
      <c r="H923" s="133"/>
      <c r="I923" s="133"/>
      <c r="J923" s="133"/>
      <c r="K923" s="133"/>
      <c r="L923" s="133"/>
      <c r="M923" s="133"/>
      <c r="N923" s="94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  <c r="Z923" s="133"/>
    </row>
    <row r="924" spans="1:26" ht="12.75" customHeight="1">
      <c r="A924" s="133"/>
      <c r="B924" s="133"/>
      <c r="C924" s="133"/>
      <c r="D924" s="133"/>
      <c r="E924" s="133"/>
      <c r="F924" s="133"/>
      <c r="G924" s="133"/>
      <c r="H924" s="133"/>
      <c r="I924" s="133"/>
      <c r="J924" s="133"/>
      <c r="K924" s="133"/>
      <c r="L924" s="133"/>
      <c r="M924" s="133"/>
      <c r="N924" s="94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  <c r="Z924" s="133"/>
    </row>
    <row r="925" spans="1:26" ht="12.75" customHeight="1">
      <c r="A925" s="133"/>
      <c r="B925" s="133"/>
      <c r="C925" s="133"/>
      <c r="D925" s="133"/>
      <c r="E925" s="133"/>
      <c r="F925" s="133"/>
      <c r="G925" s="133"/>
      <c r="H925" s="133"/>
      <c r="I925" s="133"/>
      <c r="J925" s="133"/>
      <c r="K925" s="133"/>
      <c r="L925" s="133"/>
      <c r="M925" s="133"/>
      <c r="N925" s="94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  <c r="Z925" s="133"/>
    </row>
    <row r="926" spans="1:26" ht="12.75" customHeight="1">
      <c r="A926" s="133"/>
      <c r="B926" s="133"/>
      <c r="C926" s="133"/>
      <c r="D926" s="133"/>
      <c r="E926" s="133"/>
      <c r="F926" s="133"/>
      <c r="G926" s="133"/>
      <c r="H926" s="133"/>
      <c r="I926" s="133"/>
      <c r="J926" s="133"/>
      <c r="K926" s="133"/>
      <c r="L926" s="133"/>
      <c r="M926" s="133"/>
      <c r="N926" s="94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</row>
    <row r="927" spans="1:26" ht="12.75" customHeight="1">
      <c r="A927" s="133"/>
      <c r="B927" s="133"/>
      <c r="C927" s="133"/>
      <c r="D927" s="133"/>
      <c r="E927" s="133"/>
      <c r="F927" s="133"/>
      <c r="G927" s="133"/>
      <c r="H927" s="133"/>
      <c r="I927" s="133"/>
      <c r="J927" s="133"/>
      <c r="K927" s="133"/>
      <c r="L927" s="133"/>
      <c r="M927" s="133"/>
      <c r="N927" s="94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  <c r="Z927" s="133"/>
    </row>
    <row r="928" spans="1:26" ht="12.75" customHeight="1">
      <c r="A928" s="133"/>
      <c r="B928" s="133"/>
      <c r="C928" s="133"/>
      <c r="D928" s="133"/>
      <c r="E928" s="133"/>
      <c r="F928" s="133"/>
      <c r="G928" s="133"/>
      <c r="H928" s="133"/>
      <c r="I928" s="133"/>
      <c r="J928" s="133"/>
      <c r="K928" s="133"/>
      <c r="L928" s="133"/>
      <c r="M928" s="133"/>
      <c r="N928" s="94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  <c r="Z928" s="133"/>
    </row>
    <row r="929" spans="1:26" ht="12.75" customHeight="1">
      <c r="A929" s="133"/>
      <c r="B929" s="133"/>
      <c r="C929" s="133"/>
      <c r="D929" s="133"/>
      <c r="E929" s="133"/>
      <c r="F929" s="133"/>
      <c r="G929" s="133"/>
      <c r="H929" s="133"/>
      <c r="I929" s="133"/>
      <c r="J929" s="133"/>
      <c r="K929" s="133"/>
      <c r="L929" s="133"/>
      <c r="M929" s="133"/>
      <c r="N929" s="94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  <c r="Z929" s="133"/>
    </row>
    <row r="930" spans="1:26" ht="12.75" customHeight="1">
      <c r="A930" s="133"/>
      <c r="B930" s="133"/>
      <c r="C930" s="133"/>
      <c r="D930" s="133"/>
      <c r="E930" s="133"/>
      <c r="F930" s="133"/>
      <c r="G930" s="133"/>
      <c r="H930" s="133"/>
      <c r="I930" s="133"/>
      <c r="J930" s="133"/>
      <c r="K930" s="133"/>
      <c r="L930" s="133"/>
      <c r="M930" s="133"/>
      <c r="N930" s="94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  <c r="Z930" s="133"/>
    </row>
    <row r="931" spans="1:26" ht="12.75" customHeight="1">
      <c r="A931" s="133"/>
      <c r="B931" s="133"/>
      <c r="C931" s="133"/>
      <c r="D931" s="133"/>
      <c r="E931" s="133"/>
      <c r="F931" s="133"/>
      <c r="G931" s="133"/>
      <c r="H931" s="133"/>
      <c r="I931" s="133"/>
      <c r="J931" s="133"/>
      <c r="K931" s="133"/>
      <c r="L931" s="133"/>
      <c r="M931" s="133"/>
      <c r="N931" s="94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  <c r="Z931" s="133"/>
    </row>
    <row r="932" spans="1:26" ht="12.75" customHeight="1">
      <c r="A932" s="133"/>
      <c r="B932" s="133"/>
      <c r="C932" s="133"/>
      <c r="D932" s="133"/>
      <c r="E932" s="133"/>
      <c r="F932" s="133"/>
      <c r="G932" s="133"/>
      <c r="H932" s="133"/>
      <c r="I932" s="133"/>
      <c r="J932" s="133"/>
      <c r="K932" s="133"/>
      <c r="L932" s="133"/>
      <c r="M932" s="133"/>
      <c r="N932" s="94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  <c r="Z932" s="133"/>
    </row>
    <row r="933" spans="1:26" ht="12.75" customHeight="1">
      <c r="A933" s="133"/>
      <c r="B933" s="133"/>
      <c r="C933" s="133"/>
      <c r="D933" s="133"/>
      <c r="E933" s="133"/>
      <c r="F933" s="133"/>
      <c r="G933" s="133"/>
      <c r="H933" s="133"/>
      <c r="I933" s="133"/>
      <c r="J933" s="133"/>
      <c r="K933" s="133"/>
      <c r="L933" s="133"/>
      <c r="M933" s="133"/>
      <c r="N933" s="94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  <c r="Z933" s="133"/>
    </row>
    <row r="934" spans="1:26" ht="12.75" customHeight="1">
      <c r="A934" s="133"/>
      <c r="B934" s="133"/>
      <c r="C934" s="133"/>
      <c r="D934" s="133"/>
      <c r="E934" s="133"/>
      <c r="F934" s="133"/>
      <c r="G934" s="133"/>
      <c r="H934" s="133"/>
      <c r="I934" s="133"/>
      <c r="J934" s="133"/>
      <c r="K934" s="133"/>
      <c r="L934" s="133"/>
      <c r="M934" s="133"/>
      <c r="N934" s="94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  <c r="Z934" s="133"/>
    </row>
    <row r="935" spans="1:26" ht="12.75" customHeight="1">
      <c r="A935" s="133"/>
      <c r="B935" s="133"/>
      <c r="C935" s="133"/>
      <c r="D935" s="133"/>
      <c r="E935" s="133"/>
      <c r="F935" s="133"/>
      <c r="G935" s="133"/>
      <c r="H935" s="133"/>
      <c r="I935" s="133"/>
      <c r="J935" s="133"/>
      <c r="K935" s="133"/>
      <c r="L935" s="133"/>
      <c r="M935" s="133"/>
      <c r="N935" s="94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  <c r="Z935" s="133"/>
    </row>
    <row r="936" spans="1:26" ht="12.75" customHeight="1">
      <c r="A936" s="133"/>
      <c r="B936" s="133"/>
      <c r="C936" s="133"/>
      <c r="D936" s="133"/>
      <c r="E936" s="133"/>
      <c r="F936" s="133"/>
      <c r="G936" s="133"/>
      <c r="H936" s="133"/>
      <c r="I936" s="133"/>
      <c r="J936" s="133"/>
      <c r="K936" s="133"/>
      <c r="L936" s="133"/>
      <c r="M936" s="133"/>
      <c r="N936" s="94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  <c r="Z936" s="133"/>
    </row>
    <row r="937" spans="1:26" ht="12.75" customHeight="1">
      <c r="A937" s="133"/>
      <c r="B937" s="133"/>
      <c r="C937" s="133"/>
      <c r="D937" s="133"/>
      <c r="E937" s="133"/>
      <c r="F937" s="133"/>
      <c r="G937" s="133"/>
      <c r="H937" s="133"/>
      <c r="I937" s="133"/>
      <c r="J937" s="133"/>
      <c r="K937" s="133"/>
      <c r="L937" s="133"/>
      <c r="M937" s="133"/>
      <c r="N937" s="94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  <c r="Z937" s="133"/>
    </row>
    <row r="938" spans="1:26" ht="12.75" customHeight="1">
      <c r="A938" s="133"/>
      <c r="B938" s="133"/>
      <c r="C938" s="133"/>
      <c r="D938" s="133"/>
      <c r="E938" s="133"/>
      <c r="F938" s="133"/>
      <c r="G938" s="133"/>
      <c r="H938" s="133"/>
      <c r="I938" s="133"/>
      <c r="J938" s="133"/>
      <c r="K938" s="133"/>
      <c r="L938" s="133"/>
      <c r="M938" s="133"/>
      <c r="N938" s="94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  <c r="Z938" s="133"/>
    </row>
    <row r="939" spans="1:26" ht="12.75" customHeight="1">
      <c r="A939" s="133"/>
      <c r="B939" s="133"/>
      <c r="C939" s="133"/>
      <c r="D939" s="133"/>
      <c r="E939" s="133"/>
      <c r="F939" s="133"/>
      <c r="G939" s="133"/>
      <c r="H939" s="133"/>
      <c r="I939" s="133"/>
      <c r="J939" s="133"/>
      <c r="K939" s="133"/>
      <c r="L939" s="133"/>
      <c r="M939" s="133"/>
      <c r="N939" s="94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  <c r="Z939" s="133"/>
    </row>
    <row r="940" spans="1:26" ht="12.75" customHeight="1">
      <c r="A940" s="133"/>
      <c r="B940" s="133"/>
      <c r="C940" s="133"/>
      <c r="D940" s="133"/>
      <c r="E940" s="133"/>
      <c r="F940" s="133"/>
      <c r="G940" s="133"/>
      <c r="H940" s="133"/>
      <c r="I940" s="133"/>
      <c r="J940" s="133"/>
      <c r="K940" s="133"/>
      <c r="L940" s="133"/>
      <c r="M940" s="133"/>
      <c r="N940" s="94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  <c r="Z940" s="133"/>
    </row>
    <row r="941" spans="1:26" ht="12.75" customHeight="1">
      <c r="A941" s="133"/>
      <c r="B941" s="133"/>
      <c r="C941" s="133"/>
      <c r="D941" s="133"/>
      <c r="E941" s="133"/>
      <c r="F941" s="133"/>
      <c r="G941" s="133"/>
      <c r="H941" s="133"/>
      <c r="I941" s="133"/>
      <c r="J941" s="133"/>
      <c r="K941" s="133"/>
      <c r="L941" s="133"/>
      <c r="M941" s="133"/>
      <c r="N941" s="94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  <c r="Z941" s="133"/>
    </row>
    <row r="942" spans="1:26" ht="12.75" customHeight="1">
      <c r="A942" s="133"/>
      <c r="B942" s="133"/>
      <c r="C942" s="133"/>
      <c r="D942" s="133"/>
      <c r="E942" s="133"/>
      <c r="F942" s="133"/>
      <c r="G942" s="133"/>
      <c r="H942" s="133"/>
      <c r="I942" s="133"/>
      <c r="J942" s="133"/>
      <c r="K942" s="133"/>
      <c r="L942" s="133"/>
      <c r="M942" s="133"/>
      <c r="N942" s="94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  <c r="Z942" s="133"/>
    </row>
    <row r="943" spans="1:26" ht="12.75" customHeight="1">
      <c r="A943" s="133"/>
      <c r="B943" s="133"/>
      <c r="C943" s="133"/>
      <c r="D943" s="133"/>
      <c r="E943" s="133"/>
      <c r="F943" s="133"/>
      <c r="G943" s="133"/>
      <c r="H943" s="133"/>
      <c r="I943" s="133"/>
      <c r="J943" s="133"/>
      <c r="K943" s="133"/>
      <c r="L943" s="133"/>
      <c r="M943" s="133"/>
      <c r="N943" s="94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  <c r="Z943" s="133"/>
    </row>
    <row r="944" spans="1:26" ht="12.75" customHeight="1">
      <c r="A944" s="133"/>
      <c r="B944" s="133"/>
      <c r="C944" s="133"/>
      <c r="D944" s="133"/>
      <c r="E944" s="133"/>
      <c r="F944" s="133"/>
      <c r="G944" s="133"/>
      <c r="H944" s="133"/>
      <c r="I944" s="133"/>
      <c r="J944" s="133"/>
      <c r="K944" s="133"/>
      <c r="L944" s="133"/>
      <c r="M944" s="133"/>
      <c r="N944" s="94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  <c r="Z944" s="133"/>
    </row>
    <row r="945" spans="1:26" ht="12.75" customHeight="1">
      <c r="A945" s="133"/>
      <c r="B945" s="133"/>
      <c r="C945" s="133"/>
      <c r="D945" s="133"/>
      <c r="E945" s="133"/>
      <c r="F945" s="133"/>
      <c r="G945" s="133"/>
      <c r="H945" s="133"/>
      <c r="I945" s="133"/>
      <c r="J945" s="133"/>
      <c r="K945" s="133"/>
      <c r="L945" s="133"/>
      <c r="M945" s="133"/>
      <c r="N945" s="94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  <c r="Z945" s="133"/>
    </row>
    <row r="946" spans="1:26" ht="12.75" customHeight="1">
      <c r="A946" s="133"/>
      <c r="B946" s="133"/>
      <c r="C946" s="133"/>
      <c r="D946" s="133"/>
      <c r="E946" s="133"/>
      <c r="F946" s="133"/>
      <c r="G946" s="133"/>
      <c r="H946" s="133"/>
      <c r="I946" s="133"/>
      <c r="J946" s="133"/>
      <c r="K946" s="133"/>
      <c r="L946" s="133"/>
      <c r="M946" s="133"/>
      <c r="N946" s="94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  <c r="Z946" s="133"/>
    </row>
    <row r="947" spans="1:26" ht="12.75" customHeight="1">
      <c r="A947" s="133"/>
      <c r="B947" s="133"/>
      <c r="C947" s="133"/>
      <c r="D947" s="133"/>
      <c r="E947" s="133"/>
      <c r="F947" s="133"/>
      <c r="G947" s="133"/>
      <c r="H947" s="133"/>
      <c r="I947" s="133"/>
      <c r="J947" s="133"/>
      <c r="K947" s="133"/>
      <c r="L947" s="133"/>
      <c r="M947" s="133"/>
      <c r="N947" s="94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  <c r="Z947" s="133"/>
    </row>
    <row r="948" spans="1:26" ht="12.75" customHeight="1">
      <c r="A948" s="133"/>
      <c r="B948" s="133"/>
      <c r="C948" s="133"/>
      <c r="D948" s="133"/>
      <c r="E948" s="133"/>
      <c r="F948" s="133"/>
      <c r="G948" s="133"/>
      <c r="H948" s="133"/>
      <c r="I948" s="133"/>
      <c r="J948" s="133"/>
      <c r="K948" s="133"/>
      <c r="L948" s="133"/>
      <c r="M948" s="133"/>
      <c r="N948" s="94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  <c r="Z948" s="133"/>
    </row>
    <row r="949" spans="1:26" ht="12.75" customHeight="1">
      <c r="A949" s="133"/>
      <c r="B949" s="133"/>
      <c r="C949" s="133"/>
      <c r="D949" s="133"/>
      <c r="E949" s="133"/>
      <c r="F949" s="133"/>
      <c r="G949" s="133"/>
      <c r="H949" s="133"/>
      <c r="I949" s="133"/>
      <c r="J949" s="133"/>
      <c r="K949" s="133"/>
      <c r="L949" s="133"/>
      <c r="M949" s="133"/>
      <c r="N949" s="94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  <c r="Z949" s="133"/>
    </row>
    <row r="950" spans="1:26" ht="12.75" customHeight="1">
      <c r="A950" s="133"/>
      <c r="B950" s="133"/>
      <c r="C950" s="133"/>
      <c r="D950" s="133"/>
      <c r="E950" s="133"/>
      <c r="F950" s="133"/>
      <c r="G950" s="133"/>
      <c r="H950" s="133"/>
      <c r="I950" s="133"/>
      <c r="J950" s="133"/>
      <c r="K950" s="133"/>
      <c r="L950" s="133"/>
      <c r="M950" s="133"/>
      <c r="N950" s="94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  <c r="Z950" s="133"/>
    </row>
    <row r="951" spans="1:26" ht="12.75" customHeight="1">
      <c r="A951" s="133"/>
      <c r="B951" s="133"/>
      <c r="C951" s="133"/>
      <c r="D951" s="133"/>
      <c r="E951" s="133"/>
      <c r="F951" s="133"/>
      <c r="G951" s="133"/>
      <c r="H951" s="133"/>
      <c r="I951" s="133"/>
      <c r="J951" s="133"/>
      <c r="K951" s="133"/>
      <c r="L951" s="133"/>
      <c r="M951" s="133"/>
      <c r="N951" s="94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  <c r="Z951" s="133"/>
    </row>
    <row r="952" spans="1:26" ht="12.75" customHeight="1">
      <c r="A952" s="133"/>
      <c r="B952" s="133"/>
      <c r="C952" s="133"/>
      <c r="D952" s="133"/>
      <c r="E952" s="133"/>
      <c r="F952" s="133"/>
      <c r="G952" s="133"/>
      <c r="H952" s="133"/>
      <c r="I952" s="133"/>
      <c r="J952" s="133"/>
      <c r="K952" s="133"/>
      <c r="L952" s="133"/>
      <c r="M952" s="133"/>
      <c r="N952" s="94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  <c r="Z952" s="133"/>
    </row>
    <row r="953" spans="1:26" ht="12.75" customHeight="1">
      <c r="A953" s="133"/>
      <c r="B953" s="133"/>
      <c r="C953" s="133"/>
      <c r="D953" s="133"/>
      <c r="E953" s="133"/>
      <c r="F953" s="133"/>
      <c r="G953" s="133"/>
      <c r="H953" s="133"/>
      <c r="I953" s="133"/>
      <c r="J953" s="133"/>
      <c r="K953" s="133"/>
      <c r="L953" s="133"/>
      <c r="M953" s="133"/>
      <c r="N953" s="94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  <c r="Z953" s="133"/>
    </row>
    <row r="954" spans="1:26" ht="12.75" customHeight="1">
      <c r="A954" s="133"/>
      <c r="B954" s="133"/>
      <c r="C954" s="133"/>
      <c r="D954" s="133"/>
      <c r="E954" s="133"/>
      <c r="F954" s="133"/>
      <c r="G954" s="133"/>
      <c r="H954" s="133"/>
      <c r="I954" s="133"/>
      <c r="J954" s="133"/>
      <c r="K954" s="133"/>
      <c r="L954" s="133"/>
      <c r="M954" s="133"/>
      <c r="N954" s="94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  <c r="Z954" s="133"/>
    </row>
    <row r="955" spans="1:26" ht="12.75" customHeight="1">
      <c r="A955" s="133"/>
      <c r="B955" s="133"/>
      <c r="C955" s="133"/>
      <c r="D955" s="133"/>
      <c r="E955" s="133"/>
      <c r="F955" s="133"/>
      <c r="G955" s="133"/>
      <c r="H955" s="133"/>
      <c r="I955" s="133"/>
      <c r="J955" s="133"/>
      <c r="K955" s="133"/>
      <c r="L955" s="133"/>
      <c r="M955" s="133"/>
      <c r="N955" s="94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  <c r="Z955" s="133"/>
    </row>
    <row r="956" spans="1:26" ht="12.75" customHeight="1">
      <c r="A956" s="133"/>
      <c r="B956" s="133"/>
      <c r="C956" s="133"/>
      <c r="D956" s="133"/>
      <c r="E956" s="133"/>
      <c r="F956" s="133"/>
      <c r="G956" s="133"/>
      <c r="H956" s="133"/>
      <c r="I956" s="133"/>
      <c r="J956" s="133"/>
      <c r="K956" s="133"/>
      <c r="L956" s="133"/>
      <c r="M956" s="133"/>
      <c r="N956" s="94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  <c r="Z956" s="133"/>
    </row>
    <row r="957" spans="1:26" ht="12.75" customHeight="1">
      <c r="A957" s="133"/>
      <c r="B957" s="133"/>
      <c r="C957" s="133"/>
      <c r="D957" s="133"/>
      <c r="E957" s="133"/>
      <c r="F957" s="133"/>
      <c r="G957" s="133"/>
      <c r="H957" s="133"/>
      <c r="I957" s="133"/>
      <c r="J957" s="133"/>
      <c r="K957" s="133"/>
      <c r="L957" s="133"/>
      <c r="M957" s="133"/>
      <c r="N957" s="94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  <c r="Z957" s="133"/>
    </row>
    <row r="958" spans="1:26" ht="12.75" customHeight="1">
      <c r="A958" s="133"/>
      <c r="B958" s="133"/>
      <c r="C958" s="133"/>
      <c r="D958" s="133"/>
      <c r="E958" s="133"/>
      <c r="F958" s="133"/>
      <c r="G958" s="133"/>
      <c r="H958" s="133"/>
      <c r="I958" s="133"/>
      <c r="J958" s="133"/>
      <c r="K958" s="133"/>
      <c r="L958" s="133"/>
      <c r="M958" s="133"/>
      <c r="N958" s="94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  <c r="Z958" s="133"/>
    </row>
    <row r="959" spans="1:26" ht="12.75" customHeight="1">
      <c r="A959" s="133"/>
      <c r="B959" s="133"/>
      <c r="C959" s="133"/>
      <c r="D959" s="133"/>
      <c r="E959" s="133"/>
      <c r="F959" s="133"/>
      <c r="G959" s="133"/>
      <c r="H959" s="133"/>
      <c r="I959" s="133"/>
      <c r="J959" s="133"/>
      <c r="K959" s="133"/>
      <c r="L959" s="133"/>
      <c r="M959" s="133"/>
      <c r="N959" s="94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  <c r="Z959" s="133"/>
    </row>
    <row r="960" spans="1:26" ht="12.75" customHeight="1">
      <c r="A960" s="133"/>
      <c r="B960" s="133"/>
      <c r="C960" s="133"/>
      <c r="D960" s="133"/>
      <c r="E960" s="133"/>
      <c r="F960" s="133"/>
      <c r="G960" s="133"/>
      <c r="H960" s="133"/>
      <c r="I960" s="133"/>
      <c r="J960" s="133"/>
      <c r="K960" s="133"/>
      <c r="L960" s="133"/>
      <c r="M960" s="133"/>
      <c r="N960" s="94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  <c r="Z960" s="133"/>
    </row>
    <row r="961" spans="1:26" ht="12.75" customHeight="1">
      <c r="A961" s="133"/>
      <c r="B961" s="133"/>
      <c r="C961" s="133"/>
      <c r="D961" s="133"/>
      <c r="E961" s="133"/>
      <c r="F961" s="133"/>
      <c r="G961" s="133"/>
      <c r="H961" s="133"/>
      <c r="I961" s="133"/>
      <c r="J961" s="133"/>
      <c r="K961" s="133"/>
      <c r="L961" s="133"/>
      <c r="M961" s="133"/>
      <c r="N961" s="94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  <c r="Z961" s="133"/>
    </row>
    <row r="962" spans="1:26" ht="12.75" customHeight="1">
      <c r="A962" s="133"/>
      <c r="B962" s="133"/>
      <c r="C962" s="133"/>
      <c r="D962" s="133"/>
      <c r="E962" s="133"/>
      <c r="F962" s="133"/>
      <c r="G962" s="133"/>
      <c r="H962" s="133"/>
      <c r="I962" s="133"/>
      <c r="J962" s="133"/>
      <c r="K962" s="133"/>
      <c r="L962" s="133"/>
      <c r="M962" s="133"/>
      <c r="N962" s="94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  <c r="Z962" s="133"/>
    </row>
    <row r="963" spans="1:26" ht="12.75" customHeight="1">
      <c r="A963" s="133"/>
      <c r="B963" s="133"/>
      <c r="C963" s="133"/>
      <c r="D963" s="133"/>
      <c r="E963" s="133"/>
      <c r="F963" s="133"/>
      <c r="G963" s="133"/>
      <c r="H963" s="133"/>
      <c r="I963" s="133"/>
      <c r="J963" s="133"/>
      <c r="K963" s="133"/>
      <c r="L963" s="133"/>
      <c r="M963" s="133"/>
      <c r="N963" s="94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  <c r="Z963" s="133"/>
    </row>
    <row r="964" spans="1:26" ht="12.75" customHeight="1">
      <c r="A964" s="133"/>
      <c r="B964" s="133"/>
      <c r="C964" s="133"/>
      <c r="D964" s="133"/>
      <c r="E964" s="133"/>
      <c r="F964" s="133"/>
      <c r="G964" s="133"/>
      <c r="H964" s="133"/>
      <c r="I964" s="133"/>
      <c r="J964" s="133"/>
      <c r="K964" s="133"/>
      <c r="L964" s="133"/>
      <c r="M964" s="133"/>
      <c r="N964" s="94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  <c r="Z964" s="133"/>
    </row>
    <row r="965" spans="1:26" ht="12.75" customHeight="1">
      <c r="A965" s="133"/>
      <c r="B965" s="133"/>
      <c r="C965" s="133"/>
      <c r="D965" s="133"/>
      <c r="E965" s="133"/>
      <c r="F965" s="133"/>
      <c r="G965" s="133"/>
      <c r="H965" s="133"/>
      <c r="I965" s="133"/>
      <c r="J965" s="133"/>
      <c r="K965" s="133"/>
      <c r="L965" s="133"/>
      <c r="M965" s="133"/>
      <c r="N965" s="94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  <c r="Z965" s="133"/>
    </row>
    <row r="966" spans="1:26" ht="12.75" customHeight="1">
      <c r="A966" s="133"/>
      <c r="B966" s="133"/>
      <c r="C966" s="133"/>
      <c r="D966" s="133"/>
      <c r="E966" s="133"/>
      <c r="F966" s="133"/>
      <c r="G966" s="133"/>
      <c r="H966" s="133"/>
      <c r="I966" s="133"/>
      <c r="J966" s="133"/>
      <c r="K966" s="133"/>
      <c r="L966" s="133"/>
      <c r="M966" s="133"/>
      <c r="N966" s="94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  <c r="Z966" s="133"/>
    </row>
    <row r="967" spans="1:26" ht="12.75" customHeight="1">
      <c r="A967" s="133"/>
      <c r="B967" s="133"/>
      <c r="C967" s="133"/>
      <c r="D967" s="133"/>
      <c r="E967" s="133"/>
      <c r="F967" s="133"/>
      <c r="G967" s="133"/>
      <c r="H967" s="133"/>
      <c r="I967" s="133"/>
      <c r="J967" s="133"/>
      <c r="K967" s="133"/>
      <c r="L967" s="133"/>
      <c r="M967" s="133"/>
      <c r="N967" s="94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  <c r="Z967" s="133"/>
    </row>
    <row r="968" spans="1:26" ht="12.75" customHeight="1">
      <c r="A968" s="133"/>
      <c r="B968" s="133"/>
      <c r="C968" s="133"/>
      <c r="D968" s="133"/>
      <c r="E968" s="133"/>
      <c r="F968" s="133"/>
      <c r="G968" s="133"/>
      <c r="H968" s="133"/>
      <c r="I968" s="133"/>
      <c r="J968" s="133"/>
      <c r="K968" s="133"/>
      <c r="L968" s="133"/>
      <c r="M968" s="133"/>
      <c r="N968" s="94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  <c r="Z968" s="133"/>
    </row>
    <row r="969" spans="1:26" ht="12.75" customHeight="1">
      <c r="A969" s="133"/>
      <c r="B969" s="133"/>
      <c r="C969" s="133"/>
      <c r="D969" s="133"/>
      <c r="E969" s="133"/>
      <c r="F969" s="133"/>
      <c r="G969" s="133"/>
      <c r="H969" s="133"/>
      <c r="I969" s="133"/>
      <c r="J969" s="133"/>
      <c r="K969" s="133"/>
      <c r="L969" s="133"/>
      <c r="M969" s="133"/>
      <c r="N969" s="94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  <c r="Z969" s="133"/>
    </row>
    <row r="970" spans="1:26" ht="12.75" customHeight="1">
      <c r="A970" s="133"/>
      <c r="B970" s="133"/>
      <c r="C970" s="133"/>
      <c r="D970" s="133"/>
      <c r="E970" s="133"/>
      <c r="F970" s="133"/>
      <c r="G970" s="133"/>
      <c r="H970" s="133"/>
      <c r="I970" s="133"/>
      <c r="J970" s="133"/>
      <c r="K970" s="133"/>
      <c r="L970" s="133"/>
      <c r="M970" s="133"/>
      <c r="N970" s="94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  <c r="Z970" s="133"/>
    </row>
    <row r="971" spans="1:26" ht="12.75" customHeight="1">
      <c r="A971" s="133"/>
      <c r="B971" s="133"/>
      <c r="C971" s="133"/>
      <c r="D971" s="133"/>
      <c r="E971" s="133"/>
      <c r="F971" s="133"/>
      <c r="G971" s="133"/>
      <c r="H971" s="133"/>
      <c r="I971" s="133"/>
      <c r="J971" s="133"/>
      <c r="K971" s="133"/>
      <c r="L971" s="133"/>
      <c r="M971" s="133"/>
      <c r="N971" s="94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  <c r="Z971" s="133"/>
    </row>
    <row r="972" spans="1:26" ht="12.75" customHeight="1">
      <c r="A972" s="133"/>
      <c r="B972" s="133"/>
      <c r="C972" s="133"/>
      <c r="D972" s="133"/>
      <c r="E972" s="133"/>
      <c r="F972" s="133"/>
      <c r="G972" s="133"/>
      <c r="H972" s="133"/>
      <c r="I972" s="133"/>
      <c r="J972" s="133"/>
      <c r="K972" s="133"/>
      <c r="L972" s="133"/>
      <c r="M972" s="133"/>
      <c r="N972" s="94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  <c r="Z972" s="133"/>
    </row>
    <row r="973" spans="1:26" ht="12.75" customHeight="1">
      <c r="A973" s="133"/>
      <c r="B973" s="133"/>
      <c r="C973" s="133"/>
      <c r="D973" s="133"/>
      <c r="E973" s="133"/>
      <c r="F973" s="133"/>
      <c r="G973" s="133"/>
      <c r="H973" s="133"/>
      <c r="I973" s="133"/>
      <c r="J973" s="133"/>
      <c r="K973" s="133"/>
      <c r="L973" s="133"/>
      <c r="M973" s="133"/>
      <c r="N973" s="94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  <c r="Z973" s="133"/>
    </row>
    <row r="974" spans="1:26" ht="12.75" customHeight="1">
      <c r="A974" s="133"/>
      <c r="B974" s="133"/>
      <c r="C974" s="133"/>
      <c r="D974" s="133"/>
      <c r="E974" s="133"/>
      <c r="F974" s="133"/>
      <c r="G974" s="133"/>
      <c r="H974" s="133"/>
      <c r="I974" s="133"/>
      <c r="J974" s="133"/>
      <c r="K974" s="133"/>
      <c r="L974" s="133"/>
      <c r="M974" s="133"/>
      <c r="N974" s="94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  <c r="Z974" s="133"/>
    </row>
    <row r="975" spans="1:26" ht="12.75" customHeight="1">
      <c r="A975" s="133"/>
      <c r="B975" s="133"/>
      <c r="C975" s="133"/>
      <c r="D975" s="133"/>
      <c r="E975" s="133"/>
      <c r="F975" s="133"/>
      <c r="G975" s="133"/>
      <c r="H975" s="133"/>
      <c r="I975" s="133"/>
      <c r="J975" s="133"/>
      <c r="K975" s="133"/>
      <c r="L975" s="133"/>
      <c r="M975" s="133"/>
      <c r="N975" s="94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  <c r="Z975" s="133"/>
    </row>
    <row r="976" spans="1:26" ht="12.75" customHeight="1">
      <c r="A976" s="133"/>
      <c r="B976" s="133"/>
      <c r="C976" s="133"/>
      <c r="D976" s="133"/>
      <c r="E976" s="133"/>
      <c r="F976" s="133"/>
      <c r="G976" s="133"/>
      <c r="H976" s="133"/>
      <c r="I976" s="133"/>
      <c r="J976" s="133"/>
      <c r="K976" s="133"/>
      <c r="L976" s="133"/>
      <c r="M976" s="133"/>
      <c r="N976" s="94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  <c r="Z976" s="133"/>
    </row>
    <row r="977" spans="1:26" ht="12.75" customHeight="1">
      <c r="A977" s="133"/>
      <c r="B977" s="133"/>
      <c r="C977" s="133"/>
      <c r="D977" s="133"/>
      <c r="E977" s="133"/>
      <c r="F977" s="133"/>
      <c r="G977" s="133"/>
      <c r="H977" s="133"/>
      <c r="I977" s="133"/>
      <c r="J977" s="133"/>
      <c r="K977" s="133"/>
      <c r="L977" s="133"/>
      <c r="M977" s="133"/>
      <c r="N977" s="94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  <c r="Z977" s="133"/>
    </row>
    <row r="978" spans="1:26" ht="12.75" customHeight="1">
      <c r="A978" s="133"/>
      <c r="B978" s="133"/>
      <c r="C978" s="133"/>
      <c r="D978" s="133"/>
      <c r="E978" s="133"/>
      <c r="F978" s="133"/>
      <c r="G978" s="133"/>
      <c r="H978" s="133"/>
      <c r="I978" s="133"/>
      <c r="J978" s="133"/>
      <c r="K978" s="133"/>
      <c r="L978" s="133"/>
      <c r="M978" s="133"/>
      <c r="N978" s="94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  <c r="Z978" s="133"/>
    </row>
    <row r="979" spans="1:26" ht="12.75" customHeight="1">
      <c r="A979" s="133"/>
      <c r="B979" s="133"/>
      <c r="C979" s="133"/>
      <c r="D979" s="133"/>
      <c r="E979" s="133"/>
      <c r="F979" s="133"/>
      <c r="G979" s="133"/>
      <c r="H979" s="133"/>
      <c r="I979" s="133"/>
      <c r="J979" s="133"/>
      <c r="K979" s="133"/>
      <c r="L979" s="133"/>
      <c r="M979" s="133"/>
      <c r="N979" s="94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  <c r="Z979" s="133"/>
    </row>
    <row r="980" spans="1:26" ht="12.75" customHeight="1">
      <c r="A980" s="133"/>
      <c r="B980" s="133"/>
      <c r="C980" s="133"/>
      <c r="D980" s="133"/>
      <c r="E980" s="133"/>
      <c r="F980" s="133"/>
      <c r="G980" s="133"/>
      <c r="H980" s="133"/>
      <c r="I980" s="133"/>
      <c r="J980" s="133"/>
      <c r="K980" s="133"/>
      <c r="L980" s="133"/>
      <c r="M980" s="133"/>
      <c r="N980" s="94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  <c r="Z980" s="133"/>
    </row>
    <row r="981" spans="1:26" ht="12.75" customHeight="1">
      <c r="A981" s="133"/>
      <c r="B981" s="133"/>
      <c r="C981" s="133"/>
      <c r="D981" s="133"/>
      <c r="E981" s="133"/>
      <c r="F981" s="133"/>
      <c r="G981" s="133"/>
      <c r="H981" s="133"/>
      <c r="I981" s="133"/>
      <c r="J981" s="133"/>
      <c r="K981" s="133"/>
      <c r="L981" s="133"/>
      <c r="M981" s="133"/>
      <c r="N981" s="94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  <c r="Z981" s="133"/>
    </row>
    <row r="982" spans="1:26" ht="12.75" customHeight="1">
      <c r="A982" s="133"/>
      <c r="B982" s="133"/>
      <c r="C982" s="133"/>
      <c r="D982" s="133"/>
      <c r="E982" s="133"/>
      <c r="F982" s="133"/>
      <c r="G982" s="133"/>
      <c r="H982" s="133"/>
      <c r="I982" s="133"/>
      <c r="J982" s="133"/>
      <c r="K982" s="133"/>
      <c r="L982" s="133"/>
      <c r="M982" s="133"/>
      <c r="N982" s="94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  <c r="Z982" s="133"/>
    </row>
    <row r="983" spans="1:26" ht="12.75" customHeight="1">
      <c r="A983" s="133"/>
      <c r="B983" s="133"/>
      <c r="C983" s="133"/>
      <c r="D983" s="133"/>
      <c r="E983" s="133"/>
      <c r="F983" s="133"/>
      <c r="G983" s="133"/>
      <c r="H983" s="133"/>
      <c r="I983" s="133"/>
      <c r="J983" s="133"/>
      <c r="K983" s="133"/>
      <c r="L983" s="133"/>
      <c r="M983" s="133"/>
      <c r="N983" s="94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  <c r="Z983" s="133"/>
    </row>
    <row r="984" spans="1:26" ht="12.75" customHeight="1">
      <c r="A984" s="133"/>
      <c r="B984" s="133"/>
      <c r="C984" s="133"/>
      <c r="D984" s="133"/>
      <c r="E984" s="133"/>
      <c r="F984" s="133"/>
      <c r="G984" s="133"/>
      <c r="H984" s="133"/>
      <c r="I984" s="133"/>
      <c r="J984" s="133"/>
      <c r="K984" s="133"/>
      <c r="L984" s="133"/>
      <c r="M984" s="133"/>
      <c r="N984" s="94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  <c r="Z984" s="133"/>
    </row>
    <row r="985" spans="1:26" ht="12.75" customHeight="1">
      <c r="A985" s="133"/>
      <c r="B985" s="133"/>
      <c r="C985" s="133"/>
      <c r="D985" s="133"/>
      <c r="E985" s="133"/>
      <c r="F985" s="133"/>
      <c r="G985" s="133"/>
      <c r="H985" s="133"/>
      <c r="I985" s="133"/>
      <c r="J985" s="133"/>
      <c r="K985" s="133"/>
      <c r="L985" s="133"/>
      <c r="M985" s="133"/>
      <c r="N985" s="94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  <c r="Z985" s="133"/>
    </row>
    <row r="986" spans="1:26" ht="12.75" customHeight="1">
      <c r="A986" s="133"/>
      <c r="B986" s="133"/>
      <c r="C986" s="133"/>
      <c r="D986" s="133"/>
      <c r="E986" s="133"/>
      <c r="F986" s="133"/>
      <c r="G986" s="133"/>
      <c r="H986" s="133"/>
      <c r="I986" s="133"/>
      <c r="J986" s="133"/>
      <c r="K986" s="133"/>
      <c r="L986" s="133"/>
      <c r="M986" s="133"/>
      <c r="N986" s="94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  <c r="Z986" s="133"/>
    </row>
    <row r="987" spans="1:26" ht="12.75" customHeight="1">
      <c r="A987" s="133"/>
      <c r="B987" s="133"/>
      <c r="C987" s="133"/>
      <c r="D987" s="133"/>
      <c r="E987" s="133"/>
      <c r="F987" s="133"/>
      <c r="G987" s="133"/>
      <c r="H987" s="133"/>
      <c r="I987" s="133"/>
      <c r="J987" s="133"/>
      <c r="K987" s="133"/>
      <c r="L987" s="133"/>
      <c r="M987" s="133"/>
      <c r="N987" s="94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  <c r="Z987" s="133"/>
    </row>
    <row r="988" spans="1:26" ht="12.75" customHeight="1">
      <c r="A988" s="133"/>
      <c r="B988" s="133"/>
      <c r="C988" s="133"/>
      <c r="D988" s="133"/>
      <c r="E988" s="133"/>
      <c r="F988" s="133"/>
      <c r="G988" s="133"/>
      <c r="H988" s="133"/>
      <c r="I988" s="133"/>
      <c r="J988" s="133"/>
      <c r="K988" s="133"/>
      <c r="L988" s="133"/>
      <c r="M988" s="133"/>
      <c r="N988" s="94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  <c r="Z988" s="133"/>
    </row>
    <row r="989" spans="1:26" ht="12.75" customHeight="1">
      <c r="A989" s="133"/>
      <c r="B989" s="133"/>
      <c r="C989" s="133"/>
      <c r="D989" s="133"/>
      <c r="E989" s="133"/>
      <c r="F989" s="133"/>
      <c r="G989" s="133"/>
      <c r="H989" s="133"/>
      <c r="I989" s="133"/>
      <c r="J989" s="133"/>
      <c r="K989" s="133"/>
      <c r="L989" s="133"/>
      <c r="M989" s="133"/>
      <c r="N989" s="94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  <c r="Z989" s="133"/>
    </row>
    <row r="990" spans="1:26" ht="12.75" customHeight="1">
      <c r="A990" s="133"/>
      <c r="B990" s="133"/>
      <c r="C990" s="133"/>
      <c r="D990" s="133"/>
      <c r="E990" s="133"/>
      <c r="F990" s="133"/>
      <c r="G990" s="133"/>
      <c r="H990" s="133"/>
      <c r="I990" s="133"/>
      <c r="J990" s="133"/>
      <c r="K990" s="133"/>
      <c r="L990" s="133"/>
      <c r="M990" s="133"/>
      <c r="N990" s="94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  <c r="Z990" s="133"/>
    </row>
    <row r="991" spans="1:26" ht="12.75" customHeight="1">
      <c r="A991" s="133"/>
      <c r="B991" s="133"/>
      <c r="C991" s="133"/>
      <c r="D991" s="133"/>
      <c r="E991" s="133"/>
      <c r="F991" s="133"/>
      <c r="G991" s="133"/>
      <c r="H991" s="133"/>
      <c r="I991" s="133"/>
      <c r="J991" s="133"/>
      <c r="K991" s="133"/>
      <c r="L991" s="133"/>
      <c r="M991" s="133"/>
      <c r="N991" s="94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  <c r="Z991" s="133"/>
    </row>
    <row r="992" spans="1:26" ht="12.75" customHeight="1">
      <c r="A992" s="133"/>
      <c r="B992" s="133"/>
      <c r="C992" s="133"/>
      <c r="D992" s="133"/>
      <c r="E992" s="133"/>
      <c r="F992" s="133"/>
      <c r="G992" s="133"/>
      <c r="H992" s="133"/>
      <c r="I992" s="133"/>
      <c r="J992" s="133"/>
      <c r="K992" s="133"/>
      <c r="L992" s="133"/>
      <c r="M992" s="133"/>
      <c r="N992" s="94"/>
      <c r="O992" s="133"/>
      <c r="P992" s="133"/>
      <c r="Q992" s="133"/>
      <c r="R992" s="133"/>
      <c r="S992" s="133"/>
      <c r="T992" s="133"/>
      <c r="U992" s="133"/>
      <c r="V992" s="133"/>
      <c r="W992" s="133"/>
      <c r="X992" s="133"/>
      <c r="Y992" s="133"/>
      <c r="Z992" s="133"/>
    </row>
    <row r="993" spans="1:26" ht="12.75" customHeight="1">
      <c r="A993" s="133"/>
      <c r="B993" s="133"/>
      <c r="C993" s="133"/>
      <c r="D993" s="133"/>
      <c r="E993" s="133"/>
      <c r="F993" s="133"/>
      <c r="G993" s="133"/>
      <c r="H993" s="133"/>
      <c r="I993" s="133"/>
      <c r="J993" s="133"/>
      <c r="K993" s="133"/>
      <c r="L993" s="133"/>
      <c r="M993" s="133"/>
      <c r="N993" s="94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  <c r="Z993" s="133"/>
    </row>
    <row r="994" spans="1:26" ht="12.75" customHeight="1">
      <c r="A994" s="133"/>
      <c r="B994" s="133"/>
      <c r="C994" s="133"/>
      <c r="D994" s="133"/>
      <c r="E994" s="133"/>
      <c r="F994" s="133"/>
      <c r="G994" s="133"/>
      <c r="H994" s="133"/>
      <c r="I994" s="133"/>
      <c r="J994" s="133"/>
      <c r="K994" s="133"/>
      <c r="L994" s="133"/>
      <c r="M994" s="133"/>
      <c r="N994" s="94"/>
      <c r="O994" s="133"/>
      <c r="P994" s="133"/>
      <c r="Q994" s="133"/>
      <c r="R994" s="133"/>
      <c r="S994" s="133"/>
      <c r="T994" s="133"/>
      <c r="U994" s="133"/>
      <c r="V994" s="133"/>
      <c r="W994" s="133"/>
      <c r="X994" s="133"/>
      <c r="Y994" s="133"/>
      <c r="Z994" s="133"/>
    </row>
    <row r="995" spans="1:26" ht="12.75" customHeight="1">
      <c r="A995" s="133"/>
      <c r="B995" s="133"/>
      <c r="C995" s="133"/>
      <c r="D995" s="133"/>
      <c r="E995" s="133"/>
      <c r="F995" s="133"/>
      <c r="G995" s="133"/>
      <c r="H995" s="133"/>
      <c r="I995" s="133"/>
      <c r="J995" s="133"/>
      <c r="K995" s="133"/>
      <c r="L995" s="133"/>
      <c r="M995" s="133"/>
      <c r="N995" s="94"/>
      <c r="O995" s="133"/>
      <c r="P995" s="133"/>
      <c r="Q995" s="133"/>
      <c r="R995" s="133"/>
      <c r="S995" s="133"/>
      <c r="T995" s="133"/>
      <c r="U995" s="133"/>
      <c r="V995" s="133"/>
      <c r="W995" s="133"/>
      <c r="X995" s="133"/>
      <c r="Y995" s="133"/>
      <c r="Z995" s="133"/>
    </row>
    <row r="996" spans="1:26" ht="12.75" customHeight="1">
      <c r="A996" s="133"/>
      <c r="B996" s="133"/>
      <c r="C996" s="133"/>
      <c r="D996" s="133"/>
      <c r="E996" s="133"/>
      <c r="F996" s="133"/>
      <c r="G996" s="133"/>
      <c r="H996" s="133"/>
      <c r="I996" s="133"/>
      <c r="J996" s="133"/>
      <c r="K996" s="133"/>
      <c r="L996" s="133"/>
      <c r="M996" s="133"/>
      <c r="N996" s="94"/>
      <c r="O996" s="133"/>
      <c r="P996" s="133"/>
      <c r="Q996" s="133"/>
      <c r="R996" s="133"/>
      <c r="S996" s="133"/>
      <c r="T996" s="133"/>
      <c r="U996" s="133"/>
      <c r="V996" s="133"/>
      <c r="W996" s="133"/>
      <c r="X996" s="133"/>
      <c r="Y996" s="133"/>
      <c r="Z996" s="133"/>
    </row>
    <row r="997" spans="1:26" ht="12.75" customHeight="1">
      <c r="A997" s="133"/>
      <c r="B997" s="133"/>
      <c r="C997" s="133"/>
      <c r="D997" s="133"/>
      <c r="E997" s="133"/>
      <c r="F997" s="133"/>
      <c r="G997" s="133"/>
      <c r="H997" s="133"/>
      <c r="I997" s="133"/>
      <c r="J997" s="133"/>
      <c r="K997" s="133"/>
      <c r="L997" s="133"/>
      <c r="M997" s="133"/>
      <c r="N997" s="94"/>
      <c r="O997" s="133"/>
      <c r="P997" s="133"/>
      <c r="Q997" s="133"/>
      <c r="R997" s="133"/>
      <c r="S997" s="133"/>
      <c r="T997" s="133"/>
      <c r="U997" s="133"/>
      <c r="V997" s="133"/>
      <c r="W997" s="133"/>
      <c r="X997" s="133"/>
      <c r="Y997" s="133"/>
      <c r="Z997" s="133"/>
    </row>
    <row r="998" spans="1:26" ht="12.75" customHeight="1">
      <c r="A998" s="133"/>
      <c r="B998" s="133"/>
      <c r="C998" s="133"/>
      <c r="D998" s="133"/>
      <c r="E998" s="133"/>
      <c r="F998" s="133"/>
      <c r="G998" s="133"/>
      <c r="H998" s="133"/>
      <c r="I998" s="133"/>
      <c r="J998" s="133"/>
      <c r="K998" s="133"/>
      <c r="L998" s="133"/>
      <c r="M998" s="133"/>
      <c r="N998" s="94"/>
      <c r="O998" s="133"/>
      <c r="P998" s="133"/>
      <c r="Q998" s="133"/>
      <c r="R998" s="133"/>
      <c r="S998" s="133"/>
      <c r="T998" s="133"/>
      <c r="U998" s="133"/>
      <c r="V998" s="133"/>
      <c r="W998" s="133"/>
      <c r="X998" s="133"/>
      <c r="Y998" s="133"/>
      <c r="Z998" s="133"/>
    </row>
    <row r="999" spans="1:26" ht="12.75" customHeight="1">
      <c r="A999" s="133"/>
      <c r="B999" s="133"/>
      <c r="C999" s="133"/>
      <c r="D999" s="133"/>
      <c r="E999" s="133"/>
      <c r="F999" s="133"/>
      <c r="G999" s="133"/>
      <c r="H999" s="133"/>
      <c r="I999" s="133"/>
      <c r="J999" s="133"/>
      <c r="K999" s="133"/>
      <c r="L999" s="133"/>
      <c r="M999" s="133"/>
      <c r="N999" s="94"/>
      <c r="O999" s="133"/>
      <c r="P999" s="133"/>
      <c r="Q999" s="133"/>
      <c r="R999" s="133"/>
      <c r="S999" s="133"/>
      <c r="T999" s="133"/>
      <c r="U999" s="133"/>
      <c r="V999" s="133"/>
      <c r="W999" s="133"/>
      <c r="X999" s="133"/>
      <c r="Y999" s="133"/>
      <c r="Z999" s="133"/>
    </row>
    <row r="1000" spans="1:26" ht="12.75" customHeight="1">
      <c r="A1000" s="133"/>
      <c r="B1000" s="133"/>
      <c r="C1000" s="133"/>
      <c r="D1000" s="133"/>
      <c r="E1000" s="133"/>
      <c r="F1000" s="133"/>
      <c r="G1000" s="133"/>
      <c r="H1000" s="133"/>
      <c r="I1000" s="133"/>
      <c r="J1000" s="133"/>
      <c r="K1000" s="133"/>
      <c r="L1000" s="133"/>
      <c r="M1000" s="133"/>
      <c r="N1000" s="94"/>
      <c r="O1000" s="133"/>
      <c r="P1000" s="133"/>
      <c r="Q1000" s="133"/>
      <c r="R1000" s="133"/>
      <c r="S1000" s="133"/>
      <c r="T1000" s="133"/>
      <c r="U1000" s="133"/>
      <c r="V1000" s="133"/>
      <c r="W1000" s="133"/>
      <c r="X1000" s="133"/>
      <c r="Y1000" s="133"/>
      <c r="Z1000" s="133"/>
    </row>
  </sheetData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T125"/>
  <sheetViews>
    <sheetView showGridLines="0" tabSelected="1" view="pageLayout" topLeftCell="A43" workbookViewId="0">
      <selection activeCell="B77" sqref="B77:C77"/>
    </sheetView>
  </sheetViews>
  <sheetFormatPr baseColWidth="10" defaultColWidth="9.140625" defaultRowHeight="12.75"/>
  <cols>
    <col min="1" max="1" width="3.7109375" style="194" customWidth="1"/>
    <col min="2" max="2" width="16" style="194" customWidth="1"/>
    <col min="3" max="3" width="9.7109375" style="194" customWidth="1"/>
    <col min="4" max="4" width="7.7109375" style="194" customWidth="1"/>
    <col min="5" max="5" width="9.7109375" style="194" customWidth="1"/>
    <col min="6" max="6" width="4.42578125" style="194" customWidth="1"/>
    <col min="7" max="8" width="2.7109375" style="194" customWidth="1"/>
    <col min="9" max="16384" width="9.140625" style="194"/>
  </cols>
  <sheetData>
    <row r="1" spans="2:7" ht="15" customHeight="1">
      <c r="E1" s="233" t="s">
        <v>667</v>
      </c>
    </row>
    <row r="2" spans="2:7">
      <c r="B2" s="233" t="s">
        <v>668</v>
      </c>
      <c r="C2" s="488" t="s">
        <v>669</v>
      </c>
      <c r="D2" s="488"/>
    </row>
    <row r="3" spans="2:7">
      <c r="B3" s="233"/>
      <c r="F3" s="439"/>
      <c r="G3" s="234"/>
    </row>
    <row r="4" spans="2:7">
      <c r="C4" s="489">
        <v>1994</v>
      </c>
      <c r="D4" s="489"/>
      <c r="E4" s="489"/>
      <c r="F4" s="233"/>
      <c r="G4" s="233"/>
    </row>
    <row r="5" spans="2:7">
      <c r="C5" s="235"/>
      <c r="D5" s="236" t="s">
        <v>670</v>
      </c>
      <c r="E5" s="237"/>
      <c r="F5" s="235"/>
      <c r="G5" s="236"/>
    </row>
    <row r="6" spans="2:7">
      <c r="B6" s="195" t="s">
        <v>671</v>
      </c>
      <c r="C6" s="194">
        <v>-1614</v>
      </c>
      <c r="D6" s="196"/>
      <c r="E6" s="197">
        <v>1560</v>
      </c>
      <c r="G6" s="196"/>
    </row>
    <row r="7" spans="2:7">
      <c r="B7" s="198" t="s">
        <v>672</v>
      </c>
      <c r="C7" s="194">
        <v>-1657</v>
      </c>
      <c r="D7" s="196"/>
      <c r="E7" s="197">
        <v>1599</v>
      </c>
      <c r="G7" s="196"/>
    </row>
    <row r="8" spans="2:7">
      <c r="B8" s="199" t="s">
        <v>673</v>
      </c>
      <c r="C8" s="194">
        <v>-1617</v>
      </c>
      <c r="D8" s="196"/>
      <c r="E8" s="197">
        <v>1589</v>
      </c>
      <c r="G8" s="196"/>
    </row>
    <row r="9" spans="2:7">
      <c r="B9" s="199" t="s">
        <v>674</v>
      </c>
      <c r="C9" s="194">
        <v>-1409</v>
      </c>
      <c r="D9" s="196"/>
      <c r="E9" s="197">
        <v>1433</v>
      </c>
      <c r="G9" s="196"/>
    </row>
    <row r="10" spans="2:7">
      <c r="B10" s="199" t="s">
        <v>675</v>
      </c>
      <c r="C10" s="194">
        <v>-1248</v>
      </c>
      <c r="D10" s="196"/>
      <c r="E10" s="197">
        <v>1287</v>
      </c>
      <c r="G10" s="196"/>
    </row>
    <row r="11" spans="2:7">
      <c r="B11" s="199" t="s">
        <v>676</v>
      </c>
      <c r="C11" s="194">
        <v>-980</v>
      </c>
      <c r="D11" s="196"/>
      <c r="E11" s="197">
        <v>1069</v>
      </c>
      <c r="G11" s="196"/>
    </row>
    <row r="12" spans="2:7">
      <c r="B12" s="199" t="s">
        <v>677</v>
      </c>
      <c r="C12" s="194">
        <v>-923</v>
      </c>
      <c r="D12" s="196"/>
      <c r="E12" s="197">
        <v>1013</v>
      </c>
      <c r="G12" s="196"/>
    </row>
    <row r="13" spans="2:7">
      <c r="B13" s="199" t="s">
        <v>678</v>
      </c>
      <c r="C13" s="194">
        <v>-804</v>
      </c>
      <c r="D13" s="196"/>
      <c r="E13" s="197">
        <v>771</v>
      </c>
      <c r="G13" s="196"/>
    </row>
    <row r="14" spans="2:7">
      <c r="B14" s="199" t="s">
        <v>679</v>
      </c>
      <c r="C14" s="194">
        <v>-657</v>
      </c>
      <c r="D14" s="196"/>
      <c r="E14" s="197">
        <v>631</v>
      </c>
      <c r="G14" s="196"/>
    </row>
    <row r="15" spans="2:7">
      <c r="B15" s="199" t="s">
        <v>680</v>
      </c>
      <c r="C15" s="194">
        <v>-406</v>
      </c>
      <c r="D15" s="196"/>
      <c r="E15" s="197">
        <v>425</v>
      </c>
      <c r="G15" s="196"/>
    </row>
    <row r="16" spans="2:7">
      <c r="B16" s="199" t="s">
        <v>681</v>
      </c>
      <c r="C16" s="194">
        <v>-375</v>
      </c>
      <c r="D16" s="196"/>
      <c r="E16" s="197">
        <v>451</v>
      </c>
      <c r="G16" s="196"/>
    </row>
    <row r="17" spans="2:20">
      <c r="B17" s="199" t="s">
        <v>682</v>
      </c>
      <c r="C17" s="194">
        <v>-329</v>
      </c>
      <c r="D17" s="196"/>
      <c r="E17" s="197">
        <v>330</v>
      </c>
      <c r="G17" s="196"/>
    </row>
    <row r="18" spans="2:20">
      <c r="B18" s="199" t="s">
        <v>683</v>
      </c>
      <c r="C18" s="194">
        <v>-329</v>
      </c>
      <c r="D18" s="196"/>
      <c r="E18" s="197">
        <v>350</v>
      </c>
      <c r="G18" s="196"/>
    </row>
    <row r="19" spans="2:20">
      <c r="B19" s="199" t="s">
        <v>684</v>
      </c>
      <c r="C19" s="194">
        <v>-205</v>
      </c>
      <c r="D19" s="196"/>
      <c r="E19" s="197">
        <v>182</v>
      </c>
      <c r="G19" s="196"/>
    </row>
    <row r="20" spans="2:20">
      <c r="B20" s="199" t="s">
        <v>685</v>
      </c>
      <c r="C20" s="194">
        <v>-180</v>
      </c>
      <c r="D20" s="196"/>
      <c r="E20" s="197">
        <v>196</v>
      </c>
      <c r="G20" s="196"/>
    </row>
    <row r="21" spans="2:20">
      <c r="B21" s="200" t="s">
        <v>686</v>
      </c>
      <c r="C21" s="194">
        <v>-105</v>
      </c>
      <c r="D21" s="196"/>
      <c r="E21" s="201">
        <v>94</v>
      </c>
      <c r="G21" s="196"/>
    </row>
    <row r="23" spans="2:20">
      <c r="B23" s="202"/>
      <c r="C23" s="197"/>
    </row>
    <row r="24" spans="2:20">
      <c r="C24" s="238" t="s">
        <v>258</v>
      </c>
      <c r="D24" s="238">
        <v>2021</v>
      </c>
      <c r="E24" s="238" t="s">
        <v>257</v>
      </c>
      <c r="G24" s="203"/>
    </row>
    <row r="25" spans="2:20">
      <c r="C25" s="239"/>
      <c r="D25" s="239"/>
      <c r="E25" s="239"/>
      <c r="G25" s="204"/>
    </row>
    <row r="26" spans="2:20">
      <c r="B26" s="195" t="s">
        <v>671</v>
      </c>
      <c r="C26" s="240">
        <v>-1488.8600000000001</v>
      </c>
      <c r="D26" s="241"/>
      <c r="E26" s="207">
        <v>1425.7640000000001</v>
      </c>
      <c r="G26" s="204"/>
    </row>
    <row r="27" spans="2:20">
      <c r="B27" s="198" t="s">
        <v>672</v>
      </c>
      <c r="C27" s="240">
        <v>-1668.864</v>
      </c>
      <c r="D27" s="241"/>
      <c r="E27" s="207">
        <v>1596.2359999999999</v>
      </c>
      <c r="G27" s="204"/>
      <c r="T27" s="205"/>
    </row>
    <row r="28" spans="2:20">
      <c r="B28" s="199" t="s">
        <v>673</v>
      </c>
      <c r="C28" s="240">
        <v>-1589.2910000000002</v>
      </c>
      <c r="D28" s="241"/>
      <c r="E28" s="207">
        <v>1526.1120000000001</v>
      </c>
      <c r="G28" s="204"/>
      <c r="T28" s="205"/>
    </row>
    <row r="29" spans="2:20">
      <c r="B29" s="199" t="s">
        <v>674</v>
      </c>
      <c r="C29" s="240">
        <v>-1534.4470000000001</v>
      </c>
      <c r="D29" s="241"/>
      <c r="E29" s="207">
        <v>1469.27</v>
      </c>
      <c r="G29" s="204"/>
      <c r="T29" s="205"/>
    </row>
    <row r="30" spans="2:20">
      <c r="B30" s="199" t="s">
        <v>675</v>
      </c>
      <c r="C30" s="240">
        <v>-1494.9380000000001</v>
      </c>
      <c r="D30" s="241"/>
      <c r="E30" s="207">
        <v>1462.241</v>
      </c>
      <c r="G30" s="204"/>
      <c r="T30" s="205"/>
    </row>
    <row r="31" spans="2:20">
      <c r="B31" s="199" t="s">
        <v>676</v>
      </c>
      <c r="C31" s="240">
        <v>-1478.2269999999999</v>
      </c>
      <c r="D31" s="241"/>
      <c r="E31" s="207">
        <v>1498.11</v>
      </c>
      <c r="G31" s="204"/>
      <c r="T31" s="205"/>
    </row>
    <row r="32" spans="2:20">
      <c r="B32" s="199" t="s">
        <v>677</v>
      </c>
      <c r="C32" s="240">
        <v>-1400.3919999999998</v>
      </c>
      <c r="D32" s="241"/>
      <c r="E32" s="207">
        <v>1448.8150000000001</v>
      </c>
      <c r="G32" s="204"/>
      <c r="T32" s="205"/>
    </row>
    <row r="33" spans="2:20">
      <c r="B33" s="199" t="s">
        <v>678</v>
      </c>
      <c r="C33" s="240">
        <v>-1296.0930000000001</v>
      </c>
      <c r="D33" s="241"/>
      <c r="E33" s="207">
        <v>1352.6869999999999</v>
      </c>
      <c r="G33" s="204"/>
      <c r="T33" s="205"/>
    </row>
    <row r="34" spans="2:20">
      <c r="B34" s="199" t="s">
        <v>679</v>
      </c>
      <c r="C34" s="240">
        <v>-1178.21</v>
      </c>
      <c r="D34" s="241"/>
      <c r="E34" s="207">
        <v>1246.6010000000001</v>
      </c>
      <c r="G34" s="204"/>
      <c r="T34" s="205"/>
    </row>
    <row r="35" spans="2:20">
      <c r="B35" s="199" t="s">
        <v>680</v>
      </c>
      <c r="C35" s="240">
        <v>-1075.1849999999999</v>
      </c>
      <c r="D35" s="241"/>
      <c r="E35" s="207">
        <v>1134.309</v>
      </c>
      <c r="G35" s="204"/>
      <c r="T35" s="205"/>
    </row>
    <row r="36" spans="2:20">
      <c r="B36" s="199" t="s">
        <v>681</v>
      </c>
      <c r="C36" s="240">
        <v>-926.20399999999995</v>
      </c>
      <c r="D36" s="241"/>
      <c r="E36" s="207">
        <v>977.43000000000006</v>
      </c>
      <c r="G36" s="204"/>
      <c r="T36" s="205"/>
    </row>
    <row r="37" spans="2:20">
      <c r="B37" s="199" t="s">
        <v>682</v>
      </c>
      <c r="C37" s="240">
        <v>-866.40300000000002</v>
      </c>
      <c r="D37" s="241"/>
      <c r="E37" s="207">
        <v>913.72799999999995</v>
      </c>
      <c r="G37" s="204"/>
      <c r="T37" s="205"/>
    </row>
    <row r="38" spans="2:20">
      <c r="B38" s="199" t="s">
        <v>683</v>
      </c>
      <c r="C38" s="240">
        <v>-749.41300000000001</v>
      </c>
      <c r="D38" s="241"/>
      <c r="E38" s="207">
        <v>742.00900000000001</v>
      </c>
      <c r="G38" s="204"/>
      <c r="T38" s="205"/>
    </row>
    <row r="39" spans="2:20">
      <c r="B39" s="199" t="s">
        <v>684</v>
      </c>
      <c r="C39" s="240">
        <v>-591.11</v>
      </c>
      <c r="D39" s="241"/>
      <c r="E39" s="207">
        <v>569.53399999999999</v>
      </c>
      <c r="G39" s="204"/>
      <c r="T39" s="205"/>
    </row>
    <row r="40" spans="2:20">
      <c r="B40" s="199" t="s">
        <v>685</v>
      </c>
      <c r="C40" s="240">
        <v>-355.99700000000001</v>
      </c>
      <c r="D40" s="241"/>
      <c r="E40" s="207">
        <v>365.53</v>
      </c>
      <c r="G40" s="204"/>
      <c r="T40" s="205"/>
    </row>
    <row r="41" spans="2:20">
      <c r="B41" s="199" t="s">
        <v>687</v>
      </c>
      <c r="C41" s="240">
        <v>-209.40699999999998</v>
      </c>
      <c r="D41" s="241"/>
      <c r="E41" s="207">
        <v>257.91899999999998</v>
      </c>
      <c r="G41" s="204"/>
      <c r="T41" s="205"/>
    </row>
    <row r="42" spans="2:20">
      <c r="B42" s="200" t="s">
        <v>688</v>
      </c>
      <c r="C42" s="242">
        <v>-92</v>
      </c>
      <c r="D42" s="242"/>
      <c r="E42" s="240">
        <v>120</v>
      </c>
      <c r="G42" s="203"/>
      <c r="T42" s="205"/>
    </row>
    <row r="43" spans="2:20">
      <c r="C43" s="205"/>
      <c r="D43" s="205"/>
      <c r="E43" s="205"/>
      <c r="G43" s="204"/>
      <c r="T43" s="205"/>
    </row>
    <row r="44" spans="2:20">
      <c r="C44" s="401"/>
      <c r="D44" s="401"/>
      <c r="E44" s="401"/>
      <c r="G44" s="204"/>
      <c r="T44" s="205"/>
    </row>
    <row r="45" spans="2:20">
      <c r="C45" s="197"/>
      <c r="D45" s="194">
        <v>2030</v>
      </c>
      <c r="G45" s="203"/>
      <c r="T45" s="205"/>
    </row>
    <row r="46" spans="2:20">
      <c r="C46" s="197"/>
      <c r="G46" s="204"/>
      <c r="T46" s="205"/>
    </row>
    <row r="47" spans="2:20">
      <c r="B47" s="195" t="s">
        <v>671</v>
      </c>
      <c r="C47" s="197">
        <v>-1427</v>
      </c>
      <c r="D47" s="196"/>
      <c r="E47" s="197">
        <v>1366</v>
      </c>
      <c r="G47" s="204"/>
      <c r="T47" s="205"/>
    </row>
    <row r="48" spans="2:20">
      <c r="B48" s="198" t="s">
        <v>672</v>
      </c>
      <c r="C48" s="197">
        <v>-1455</v>
      </c>
      <c r="D48" s="196"/>
      <c r="E48" s="197">
        <v>1395</v>
      </c>
      <c r="G48" s="203"/>
    </row>
    <row r="49" spans="1:7">
      <c r="B49" s="199" t="s">
        <v>673</v>
      </c>
      <c r="C49" s="197">
        <v>-1473</v>
      </c>
      <c r="D49" s="196"/>
      <c r="E49" s="197">
        <v>1413</v>
      </c>
      <c r="G49" s="204"/>
    </row>
    <row r="50" spans="1:7">
      <c r="B50" s="199" t="s">
        <v>674</v>
      </c>
      <c r="C50" s="197">
        <v>-1687</v>
      </c>
      <c r="D50" s="196"/>
      <c r="E50" s="197">
        <v>1615</v>
      </c>
      <c r="G50" s="204"/>
    </row>
    <row r="51" spans="1:7">
      <c r="B51" s="199" t="s">
        <v>675</v>
      </c>
      <c r="C51" s="197">
        <v>-1527</v>
      </c>
      <c r="D51" s="196"/>
      <c r="E51" s="197">
        <v>1471</v>
      </c>
      <c r="G51" s="206"/>
    </row>
    <row r="52" spans="1:7">
      <c r="B52" s="199" t="s">
        <v>676</v>
      </c>
      <c r="C52" s="197">
        <v>-1495</v>
      </c>
      <c r="D52" s="196"/>
      <c r="E52" s="197">
        <v>1435</v>
      </c>
      <c r="G52" s="204"/>
    </row>
    <row r="53" spans="1:7">
      <c r="B53" s="199" t="s">
        <v>677</v>
      </c>
      <c r="C53" s="197">
        <v>-1432</v>
      </c>
      <c r="D53" s="196"/>
      <c r="E53" s="197">
        <v>1422</v>
      </c>
      <c r="G53" s="204"/>
    </row>
    <row r="54" spans="1:7">
      <c r="B54" s="199" t="s">
        <v>678</v>
      </c>
      <c r="C54" s="197">
        <v>-1439</v>
      </c>
      <c r="D54" s="196"/>
      <c r="E54" s="197">
        <v>1477</v>
      </c>
      <c r="G54" s="206"/>
    </row>
    <row r="55" spans="1:7">
      <c r="B55" s="199" t="s">
        <v>679</v>
      </c>
      <c r="C55" s="197">
        <v>-1339</v>
      </c>
      <c r="D55" s="196"/>
      <c r="E55" s="197">
        <v>1395</v>
      </c>
      <c r="G55" s="204"/>
    </row>
    <row r="56" spans="1:7">
      <c r="B56" s="199" t="s">
        <v>680</v>
      </c>
      <c r="C56" s="197">
        <v>-1257</v>
      </c>
      <c r="E56" s="197">
        <v>1315</v>
      </c>
      <c r="G56" s="204"/>
    </row>
    <row r="57" spans="1:7">
      <c r="B57" s="199" t="s">
        <v>681</v>
      </c>
      <c r="C57" s="197">
        <v>-1125</v>
      </c>
      <c r="E57" s="197">
        <v>1198</v>
      </c>
      <c r="G57" s="207"/>
    </row>
    <row r="58" spans="1:7">
      <c r="B58" s="199" t="s">
        <v>682</v>
      </c>
      <c r="C58" s="197">
        <v>-1028</v>
      </c>
      <c r="E58" s="197">
        <v>1088</v>
      </c>
      <c r="G58" s="207"/>
    </row>
    <row r="59" spans="1:7">
      <c r="B59" s="199" t="s">
        <v>683</v>
      </c>
      <c r="C59" s="197">
        <v>-853</v>
      </c>
      <c r="E59" s="197">
        <v>916</v>
      </c>
      <c r="G59" s="207"/>
    </row>
    <row r="60" spans="1:7">
      <c r="B60" s="199" t="s">
        <v>684</v>
      </c>
      <c r="C60" s="197">
        <v>-799</v>
      </c>
      <c r="E60" s="197">
        <v>862</v>
      </c>
      <c r="G60" s="207"/>
    </row>
    <row r="61" spans="1:7">
      <c r="B61" s="199" t="s">
        <v>685</v>
      </c>
      <c r="C61" s="197">
        <v>-608</v>
      </c>
      <c r="E61" s="197">
        <v>624</v>
      </c>
      <c r="G61" s="208"/>
    </row>
    <row r="62" spans="1:7">
      <c r="B62" s="199" t="s">
        <v>689</v>
      </c>
      <c r="C62" s="197">
        <v>-412</v>
      </c>
      <c r="E62" s="201">
        <v>449</v>
      </c>
      <c r="F62" s="208"/>
      <c r="G62" s="208"/>
    </row>
    <row r="63" spans="1:7">
      <c r="B63" s="200" t="s">
        <v>688</v>
      </c>
      <c r="C63" s="194">
        <v>-110</v>
      </c>
      <c r="E63" s="194">
        <v>156</v>
      </c>
      <c r="G63" s="208"/>
    </row>
    <row r="64" spans="1:7" ht="12.75" customHeight="1">
      <c r="A64" s="207"/>
      <c r="B64" s="199"/>
      <c r="C64" s="197"/>
      <c r="D64" s="197"/>
      <c r="E64" s="197"/>
      <c r="G64" s="208"/>
    </row>
    <row r="65" spans="1:11" ht="12.75" customHeight="1">
      <c r="A65" s="207"/>
      <c r="B65" s="199"/>
      <c r="D65" s="196"/>
      <c r="E65" s="197"/>
      <c r="G65" s="208"/>
    </row>
    <row r="66" spans="1:11" ht="12.75" customHeight="1">
      <c r="A66" s="207"/>
      <c r="B66" s="199"/>
      <c r="D66" s="196"/>
      <c r="E66" s="197"/>
      <c r="G66" s="208"/>
    </row>
    <row r="67" spans="1:11" ht="12.75" customHeight="1">
      <c r="A67" s="207"/>
      <c r="B67" s="199"/>
      <c r="D67" s="196"/>
      <c r="E67" s="197"/>
      <c r="G67" s="208"/>
    </row>
    <row r="68" spans="1:11" ht="12.75" customHeight="1">
      <c r="A68" s="207"/>
      <c r="B68" s="199"/>
      <c r="D68" s="196"/>
      <c r="E68" s="197"/>
    </row>
    <row r="69" spans="1:11" ht="12.75" customHeight="1">
      <c r="A69" s="207"/>
      <c r="B69" s="199"/>
      <c r="D69" s="196"/>
      <c r="E69" s="197"/>
    </row>
    <row r="70" spans="1:11" ht="12.75" customHeight="1">
      <c r="A70" s="207"/>
      <c r="B70" s="200"/>
      <c r="D70" s="196"/>
      <c r="E70" s="201"/>
    </row>
    <row r="71" spans="1:11" ht="14.25">
      <c r="A71" s="207"/>
      <c r="J71" s="209"/>
      <c r="K71" s="209"/>
    </row>
    <row r="72" spans="1:11">
      <c r="A72" s="207"/>
      <c r="C72" s="205"/>
      <c r="D72" s="205"/>
      <c r="E72" s="205"/>
    </row>
    <row r="73" spans="1:11">
      <c r="A73" s="207"/>
      <c r="C73" s="205"/>
      <c r="D73" s="205"/>
      <c r="E73" s="205"/>
    </row>
    <row r="74" spans="1:11">
      <c r="A74" s="207"/>
      <c r="B74" s="207"/>
      <c r="C74" s="205"/>
      <c r="D74" s="205"/>
      <c r="E74" s="205"/>
      <c r="F74" s="207"/>
    </row>
    <row r="75" spans="1:11">
      <c r="A75" s="207"/>
      <c r="B75" s="207"/>
      <c r="C75" s="205"/>
      <c r="D75" s="205"/>
      <c r="E75" s="205"/>
      <c r="F75" s="207"/>
    </row>
    <row r="76" spans="1:11">
      <c r="A76" s="207"/>
      <c r="B76" s="207"/>
      <c r="C76" s="205"/>
      <c r="D76" s="205"/>
      <c r="E76" s="205"/>
      <c r="F76" s="207"/>
    </row>
    <row r="77" spans="1:11">
      <c r="A77" s="207"/>
      <c r="B77" s="207"/>
      <c r="C77" s="205"/>
      <c r="D77" s="205"/>
      <c r="E77" s="205"/>
      <c r="F77" s="207"/>
    </row>
    <row r="78" spans="1:11">
      <c r="A78" s="207"/>
      <c r="B78" s="207"/>
      <c r="C78" s="205"/>
      <c r="D78" s="205"/>
      <c r="E78" s="205"/>
      <c r="F78" s="207"/>
    </row>
    <row r="79" spans="1:11">
      <c r="A79" s="207"/>
      <c r="B79" s="207"/>
      <c r="C79" s="205"/>
      <c r="D79" s="205"/>
      <c r="E79" s="205"/>
      <c r="F79" s="207"/>
    </row>
    <row r="80" spans="1:11">
      <c r="A80" s="207"/>
      <c r="B80" s="207"/>
      <c r="C80" s="205"/>
      <c r="D80" s="205"/>
      <c r="E80" s="205"/>
      <c r="F80" s="207"/>
    </row>
    <row r="81" spans="1:8">
      <c r="A81" s="207"/>
      <c r="B81" s="207"/>
      <c r="C81" s="440"/>
      <c r="D81" s="205"/>
      <c r="E81" s="205"/>
      <c r="F81" s="207"/>
    </row>
    <row r="82" spans="1:8">
      <c r="C82" s="205"/>
      <c r="D82" s="440"/>
      <c r="E82" s="205"/>
    </row>
    <row r="83" spans="1:8">
      <c r="C83" s="205"/>
      <c r="D83" s="205"/>
      <c r="E83" s="205"/>
    </row>
    <row r="84" spans="1:8">
      <c r="C84" s="205"/>
      <c r="D84" s="205"/>
      <c r="E84" s="441"/>
    </row>
    <row r="85" spans="1:8">
      <c r="C85" s="205"/>
      <c r="D85" s="205"/>
      <c r="E85" s="441"/>
    </row>
    <row r="86" spans="1:8">
      <c r="C86" s="205"/>
      <c r="D86" s="205"/>
      <c r="E86" s="441"/>
    </row>
    <row r="87" spans="1:8">
      <c r="C87" s="205"/>
      <c r="D87" s="205"/>
      <c r="E87" s="441"/>
    </row>
    <row r="88" spans="1:8">
      <c r="C88" s="205"/>
      <c r="D88" s="205"/>
      <c r="E88" s="441"/>
    </row>
    <row r="89" spans="1:8">
      <c r="C89" s="205"/>
      <c r="D89" s="205"/>
      <c r="E89" s="441"/>
    </row>
    <row r="90" spans="1:8">
      <c r="C90" s="205"/>
      <c r="D90" s="205"/>
      <c r="E90" s="441"/>
    </row>
    <row r="91" spans="1:8">
      <c r="C91" s="442"/>
      <c r="D91" s="442"/>
      <c r="E91" s="441"/>
    </row>
    <row r="92" spans="1:8">
      <c r="C92" s="443"/>
      <c r="D92" s="443"/>
      <c r="E92" s="441"/>
    </row>
    <row r="93" spans="1:8">
      <c r="C93" s="443"/>
      <c r="D93" s="443"/>
      <c r="E93" s="441"/>
      <c r="H93" s="205"/>
    </row>
    <row r="94" spans="1:8">
      <c r="C94" s="205"/>
      <c r="D94" s="205"/>
      <c r="E94" s="205"/>
      <c r="H94" s="205"/>
    </row>
    <row r="95" spans="1:8">
      <c r="C95" s="444"/>
      <c r="D95" s="444"/>
      <c r="E95" s="205"/>
    </row>
    <row r="96" spans="1:8">
      <c r="C96" s="444"/>
      <c r="D96" s="444"/>
      <c r="E96" s="208"/>
    </row>
    <row r="97" spans="3:5">
      <c r="C97" s="205"/>
      <c r="D97" s="444"/>
      <c r="E97" s="208"/>
    </row>
    <row r="98" spans="3:5">
      <c r="C98" s="205"/>
      <c r="D98" s="205"/>
    </row>
    <row r="99" spans="3:5">
      <c r="C99" s="205"/>
      <c r="D99" s="205"/>
    </row>
    <row r="100" spans="3:5">
      <c r="C100" s="205"/>
      <c r="D100" s="205"/>
    </row>
    <row r="101" spans="3:5">
      <c r="C101" s="205"/>
      <c r="D101" s="205"/>
    </row>
    <row r="102" spans="3:5">
      <c r="C102" s="205"/>
      <c r="D102" s="205"/>
    </row>
    <row r="103" spans="3:5">
      <c r="C103" s="205"/>
      <c r="D103" s="205"/>
    </row>
    <row r="104" spans="3:5">
      <c r="C104" s="205"/>
      <c r="D104" s="205"/>
    </row>
    <row r="105" spans="3:5">
      <c r="C105" s="205"/>
      <c r="D105" s="205"/>
    </row>
    <row r="106" spans="3:5">
      <c r="C106" s="205"/>
      <c r="D106" s="205"/>
    </row>
    <row r="107" spans="3:5">
      <c r="C107" s="205"/>
      <c r="D107" s="205"/>
    </row>
    <row r="108" spans="3:5">
      <c r="C108" s="205"/>
      <c r="D108" s="205"/>
    </row>
    <row r="109" spans="3:5">
      <c r="C109" s="205"/>
      <c r="D109" s="205"/>
    </row>
    <row r="110" spans="3:5">
      <c r="C110" s="205"/>
      <c r="D110" s="205"/>
    </row>
    <row r="111" spans="3:5">
      <c r="C111" s="205"/>
      <c r="D111" s="205"/>
    </row>
    <row r="112" spans="3:5">
      <c r="C112" s="205"/>
      <c r="D112" s="205"/>
    </row>
    <row r="113" spans="3:4">
      <c r="C113" s="205"/>
      <c r="D113" s="205"/>
    </row>
    <row r="114" spans="3:4">
      <c r="C114" s="205"/>
      <c r="D114" s="205"/>
    </row>
    <row r="115" spans="3:4">
      <c r="C115" s="205"/>
      <c r="D115" s="205"/>
    </row>
    <row r="116" spans="3:4">
      <c r="C116" s="205"/>
      <c r="D116" s="205"/>
    </row>
    <row r="117" spans="3:4">
      <c r="C117" s="205"/>
      <c r="D117" s="205"/>
    </row>
    <row r="118" spans="3:4">
      <c r="C118" s="205"/>
      <c r="D118" s="205"/>
    </row>
    <row r="119" spans="3:4">
      <c r="C119" s="205"/>
      <c r="D119" s="205"/>
    </row>
    <row r="120" spans="3:4">
      <c r="C120" s="205"/>
      <c r="D120" s="205"/>
    </row>
    <row r="121" spans="3:4">
      <c r="C121" s="205"/>
      <c r="D121" s="205"/>
    </row>
    <row r="122" spans="3:4">
      <c r="C122" s="205"/>
      <c r="D122" s="205"/>
    </row>
    <row r="123" spans="3:4">
      <c r="C123" s="205"/>
      <c r="D123" s="205"/>
    </row>
    <row r="124" spans="3:4">
      <c r="C124" s="205"/>
      <c r="D124" s="205"/>
    </row>
    <row r="125" spans="3:4">
      <c r="C125" s="205"/>
      <c r="D125" s="205"/>
    </row>
  </sheetData>
  <mergeCells count="2">
    <mergeCell ref="C2:D2"/>
    <mergeCell ref="C4:E4"/>
  </mergeCells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1</vt:i4>
      </vt:variant>
    </vt:vector>
  </HeadingPairs>
  <TitlesOfParts>
    <vt:vector size="22" baseType="lpstr">
      <vt:lpstr>PG</vt:lpstr>
      <vt:lpstr>SOMMAIRE POPULATION</vt:lpstr>
      <vt:lpstr>1</vt:lpstr>
      <vt:lpstr>2</vt:lpstr>
      <vt:lpstr>3</vt:lpstr>
      <vt:lpstr>4</vt:lpstr>
      <vt:lpstr>5-5suite</vt:lpstr>
      <vt:lpstr>6-6suite</vt:lpstr>
      <vt:lpstr>7-7suite</vt:lpstr>
      <vt:lpstr>8-8suite</vt:lpstr>
      <vt:lpstr>9-10-11-12</vt:lpstr>
      <vt:lpstr>13-14</vt:lpstr>
      <vt:lpstr>15-15suite</vt:lpstr>
      <vt:lpstr>16-16suite</vt:lpstr>
      <vt:lpstr>17-18</vt:lpstr>
      <vt:lpstr>19-20-21</vt:lpstr>
      <vt:lpstr>22-23-24</vt:lpstr>
      <vt:lpstr>25-26</vt:lpstr>
      <vt:lpstr>27-28</vt:lpstr>
      <vt:lpstr>29-30 </vt:lpstr>
      <vt:lpstr>GRAPH pop 2021</vt:lpstr>
      <vt:lpstr>'GRAPH pop 2021'!Zone_d_impression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kchbarrak</cp:lastModifiedBy>
  <cp:lastPrinted>2022-12-09T13:01:00Z</cp:lastPrinted>
  <dcterms:created xsi:type="dcterms:W3CDTF">2018-01-23T09:47:55Z</dcterms:created>
  <dcterms:modified xsi:type="dcterms:W3CDTF">2023-10-27T18:59:08Z</dcterms:modified>
</cp:coreProperties>
</file>